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MelaniaM\Desktop\2025-2027 verjnakan   MSHCC   AMBOXJ\UXAKVAEL E 01.08.24\uxum\"/>
    </mc:Choice>
  </mc:AlternateContent>
  <bookViews>
    <workbookView xWindow="0" yWindow="0" windowWidth="22425" windowHeight="8415" tabRatio="730"/>
  </bookViews>
  <sheets>
    <sheet name="Հ3 Մաս 1 և 2 (2)" sheetId="30" r:id="rId1"/>
    <sheet name="Հ3 Մաս 3" sheetId="31" r:id="rId2"/>
    <sheet name="Հ3 Մաս 4" sheetId="33" r:id="rId3"/>
    <sheet name="Հ4 (2)" sheetId="34" r:id="rId4"/>
  </sheets>
  <definedNames>
    <definedName name="_ftn1" localSheetId="0">'Հ3 Մաս 1 և 2 (2)'!#REF!</definedName>
    <definedName name="_ftn10" localSheetId="0">'Հ3 Մաս 1 և 2 (2)'!#REF!</definedName>
    <definedName name="_ftn11" localSheetId="0">'Հ3 Մաս 1 և 2 (2)'!#REF!</definedName>
    <definedName name="_ftn12" localSheetId="0">'Հ3 Մաս 1 և 2 (2)'!#REF!</definedName>
    <definedName name="_ftn13" localSheetId="0">'Հ3 Մաս 1 և 2 (2)'!#REF!</definedName>
    <definedName name="_ftn14" localSheetId="0">'Հ3 Մաս 1 և 2 (2)'!#REF!</definedName>
    <definedName name="_ftn15" localSheetId="0">'Հ3 Մաս 1 և 2 (2)'!#REF!</definedName>
    <definedName name="_ftn16" localSheetId="0">'Հ3 Մաս 1 և 2 (2)'!#REF!</definedName>
    <definedName name="_ftn17" localSheetId="0">'Հ3 Մաս 1 և 2 (2)'!#REF!</definedName>
    <definedName name="_ftn18" localSheetId="0">'Հ3 Մաս 1 և 2 (2)'!#REF!</definedName>
    <definedName name="_ftn19" localSheetId="0">'Հ3 Մաս 1 և 2 (2)'!#REF!</definedName>
    <definedName name="_ftn2" localSheetId="0">'Հ3 Մաս 1 և 2 (2)'!#REF!</definedName>
    <definedName name="_ftn20" localSheetId="0">'Հ3 Մաս 1 և 2 (2)'!#REF!</definedName>
    <definedName name="_ftn3" localSheetId="0">'Հ3 Մաս 1 և 2 (2)'!#REF!</definedName>
    <definedName name="_ftn4" localSheetId="0">'Հ3 Մաս 1 և 2 (2)'!#REF!</definedName>
    <definedName name="_ftn5" localSheetId="0">'Հ3 Մաս 1 և 2 (2)'!#REF!</definedName>
    <definedName name="_ftn6" localSheetId="0">'Հ3 Մաս 1 և 2 (2)'!#REF!</definedName>
    <definedName name="_ftn7" localSheetId="0">'Հ3 Մաս 1 և 2 (2)'!#REF!</definedName>
    <definedName name="_ftn8" localSheetId="0">'Հ3 Մաս 1 և 2 (2)'!#REF!</definedName>
    <definedName name="_ftn9" localSheetId="0">'Հ3 Մաս 1 և 2 (2)'!#REF!</definedName>
    <definedName name="_ftnref1" localSheetId="0">'Հ3 Մաս 1 և 2 (2)'!#REF!</definedName>
    <definedName name="_ftnref10" localSheetId="0">'Հ3 Մաս 1 և 2 (2)'!#REF!</definedName>
    <definedName name="_ftnref11" localSheetId="0">'Հ3 Մաս 1 և 2 (2)'!#REF!</definedName>
    <definedName name="_ftnref12" localSheetId="0">'Հ3 Մաս 1 և 2 (2)'!#REF!</definedName>
    <definedName name="_ftnref13" localSheetId="0">'Հ3 Մաս 1 և 2 (2)'!#REF!</definedName>
    <definedName name="_ftnref14" localSheetId="0">'Հ3 Մաս 1 և 2 (2)'!#REF!</definedName>
    <definedName name="_ftnref15" localSheetId="0">'Հ3 Մաս 1 և 2 (2)'!#REF!</definedName>
    <definedName name="_ftnref16" localSheetId="0">'Հ3 Մաս 1 և 2 (2)'!#REF!</definedName>
    <definedName name="_ftnref17" localSheetId="0">'Հ3 Մաս 1 և 2 (2)'!#REF!</definedName>
    <definedName name="_ftnref18" localSheetId="0">'Հ3 Մաս 1 և 2 (2)'!#REF!</definedName>
    <definedName name="_ftnref19" localSheetId="0">'Հ3 Մաս 1 և 2 (2)'!#REF!</definedName>
    <definedName name="_ftnref2" localSheetId="0">'Հ3 Մաս 1 և 2 (2)'!#REF!</definedName>
    <definedName name="_ftnref20" localSheetId="0">'Հ3 Մաս 1 և 2 (2)'!#REF!</definedName>
    <definedName name="_ftnref3" localSheetId="0">'Հ3 Մաս 1 և 2 (2)'!#REF!</definedName>
    <definedName name="_ftnref4" localSheetId="0">'Հ3 Մաս 1 և 2 (2)'!#REF!</definedName>
    <definedName name="_ftnref5" localSheetId="0">'Հ3 Մաս 1 և 2 (2)'!#REF!</definedName>
    <definedName name="_ftnref6" localSheetId="0">'Հ3 Մաս 1 և 2 (2)'!#REF!</definedName>
    <definedName name="_ftnref7" localSheetId="0">'Հ3 Մաս 1 և 2 (2)'!#REF!</definedName>
    <definedName name="_ftnref8" localSheetId="0">'Հ3 Մաս 1 և 2 (2)'!#REF!</definedName>
    <definedName name="_ftnref9" localSheetId="0">'Հ3 Մաս 1 և 2 (2)'!#REF!</definedName>
    <definedName name="_Toc501014755" localSheetId="0">'Հ3 Մաս 1 և 2 (2)'!#REF!</definedName>
    <definedName name="AgencyCode" localSheetId="3">#REF!</definedName>
    <definedName name="AgencyCode">#REF!</definedName>
    <definedName name="AgencyName" localSheetId="3">#REF!</definedName>
    <definedName name="AgencyName">#REF!</definedName>
    <definedName name="Functional1" localSheetId="3">#REF!</definedName>
    <definedName name="Functional1">#REF!</definedName>
    <definedName name="GGG" localSheetId="3">#REF!</definedName>
    <definedName name="GGG">#REF!</definedName>
    <definedName name="hhh" localSheetId="3">#REF!</definedName>
    <definedName name="hhh">#REF!</definedName>
    <definedName name="PANature" localSheetId="3">#REF!</definedName>
    <definedName name="PANature">#REF!</definedName>
    <definedName name="PAType" localSheetId="3">#REF!</definedName>
    <definedName name="PAType">#REF!</definedName>
    <definedName name="Performance2" localSheetId="3">#REF!</definedName>
    <definedName name="Performance2">#REF!</definedName>
    <definedName name="PerformanceType" localSheetId="3">#REF!</definedName>
    <definedName name="PerformanceType">#REF!</definedName>
  </definedNames>
  <calcPr calcId="162913"/>
</workbook>
</file>

<file path=xl/calcChain.xml><?xml version="1.0" encoding="utf-8"?>
<calcChain xmlns="http://schemas.openxmlformats.org/spreadsheetml/2006/main">
  <c r="J6" i="34" l="1"/>
  <c r="I6" i="34"/>
  <c r="G39" i="30" l="1"/>
  <c r="F39" i="30"/>
  <c r="E39" i="30"/>
  <c r="K95" i="34" l="1"/>
  <c r="K94" i="34" s="1"/>
  <c r="K93" i="34" s="1"/>
  <c r="J95" i="34"/>
  <c r="J94" i="34" s="1"/>
  <c r="J93" i="34" s="1"/>
  <c r="J90" i="34" s="1"/>
  <c r="J88" i="34" s="1"/>
  <c r="J86" i="34" s="1"/>
  <c r="I95" i="34"/>
  <c r="I94" i="34" s="1"/>
  <c r="I93" i="34" s="1"/>
  <c r="I90" i="34" s="1"/>
  <c r="I88" i="34" s="1"/>
  <c r="I86" i="34" s="1"/>
  <c r="J83" i="34"/>
  <c r="J81" i="34"/>
  <c r="K79" i="34"/>
  <c r="K78" i="34" s="1"/>
  <c r="K76" i="34" s="1"/>
  <c r="I79" i="34"/>
  <c r="I78" i="34" s="1"/>
  <c r="I76" i="34" s="1"/>
  <c r="K74" i="34"/>
  <c r="I74" i="34"/>
  <c r="K71" i="34"/>
  <c r="K70" i="34" s="1"/>
  <c r="K68" i="34" s="1"/>
  <c r="K66" i="34" s="1"/>
  <c r="J71" i="34"/>
  <c r="J70" i="34" s="1"/>
  <c r="J68" i="34" s="1"/>
  <c r="J66" i="34" s="1"/>
  <c r="I71" i="34"/>
  <c r="I70" i="34" s="1"/>
  <c r="I68" i="34" s="1"/>
  <c r="I66" i="34" s="1"/>
  <c r="K62" i="34"/>
  <c r="K61" i="34" s="1"/>
  <c r="K59" i="34" s="1"/>
  <c r="K57" i="34" s="1"/>
  <c r="J62" i="34"/>
  <c r="J61" i="34" s="1"/>
  <c r="J59" i="34" s="1"/>
  <c r="J57" i="34" s="1"/>
  <c r="I62" i="34"/>
  <c r="I61" i="34" s="1"/>
  <c r="I59" i="34" s="1"/>
  <c r="I57" i="34" s="1"/>
  <c r="K54" i="34"/>
  <c r="K53" i="34" s="1"/>
  <c r="K52" i="34" s="1"/>
  <c r="K51" i="34" s="1"/>
  <c r="K49" i="34" s="1"/>
  <c r="K47" i="34" s="1"/>
  <c r="J54" i="34"/>
  <c r="J53" i="34" s="1"/>
  <c r="J52" i="34" s="1"/>
  <c r="J51" i="34" s="1"/>
  <c r="J49" i="34" s="1"/>
  <c r="J47" i="34" s="1"/>
  <c r="I54" i="34"/>
  <c r="I53" i="34" s="1"/>
  <c r="I52" i="34" s="1"/>
  <c r="I51" i="34" s="1"/>
  <c r="I49" i="34" s="1"/>
  <c r="I47" i="34" s="1"/>
  <c r="K43" i="34"/>
  <c r="J43" i="34"/>
  <c r="I43" i="34"/>
  <c r="K41" i="34"/>
  <c r="K40" i="34" s="1"/>
  <c r="J41" i="34"/>
  <c r="J40" i="34" s="1"/>
  <c r="I41" i="34"/>
  <c r="I40" i="34" s="1"/>
  <c r="K36" i="34"/>
  <c r="J36" i="34"/>
  <c r="I36" i="34"/>
  <c r="K33" i="34"/>
  <c r="J33" i="34"/>
  <c r="I33" i="34"/>
  <c r="K28" i="34"/>
  <c r="J28" i="34"/>
  <c r="I28" i="34"/>
  <c r="K25" i="34"/>
  <c r="J25" i="34"/>
  <c r="I25" i="34"/>
  <c r="K20" i="34"/>
  <c r="J20" i="34"/>
  <c r="I20" i="34"/>
  <c r="K15" i="34"/>
  <c r="K14" i="34" s="1"/>
  <c r="J15" i="34"/>
  <c r="J14" i="34" s="1"/>
  <c r="I15" i="34"/>
  <c r="I14" i="34" s="1"/>
  <c r="I8" i="34" l="1"/>
  <c r="K88" i="34"/>
  <c r="K86" i="34" s="1"/>
  <c r="J80" i="34"/>
  <c r="J79" i="34" s="1"/>
  <c r="J78" i="34" s="1"/>
  <c r="J76" i="34" s="1"/>
  <c r="J74" i="34" s="1"/>
  <c r="J19" i="34"/>
  <c r="J13" i="34" s="1"/>
  <c r="J12" i="34" s="1"/>
  <c r="J10" i="34" s="1"/>
  <c r="J8" i="34"/>
  <c r="I19" i="34"/>
  <c r="I13" i="34" s="1"/>
  <c r="I12" i="34" s="1"/>
  <c r="I10" i="34" s="1"/>
  <c r="K19" i="34"/>
  <c r="K13" i="34" s="1"/>
  <c r="K12" i="34" s="1"/>
  <c r="K10" i="34" s="1"/>
  <c r="K8" i="34"/>
  <c r="K6" i="34" s="1"/>
  <c r="I5" i="34" l="1"/>
  <c r="K5" i="34"/>
  <c r="J5" i="34"/>
</calcChain>
</file>

<file path=xl/sharedStrings.xml><?xml version="1.0" encoding="utf-8"?>
<sst xmlns="http://schemas.openxmlformats.org/spreadsheetml/2006/main" count="381" uniqueCount="190">
  <si>
    <t>Թիրախը</t>
  </si>
  <si>
    <t>Ցուցանիշը</t>
  </si>
  <si>
    <t>Ժամկետը</t>
  </si>
  <si>
    <t>55/45</t>
  </si>
  <si>
    <t>²éÏ³ ã¿։</t>
  </si>
  <si>
    <t>ÐÐ  ÎºÜîðàÜ²Î²Ü  ÀÜîð²Î²Ü Ð²ÜÒÜ²ÄàÔàì</t>
  </si>
  <si>
    <t>Ìñ³·ñ³ÛÇÝ ¹³ëÇã</t>
  </si>
  <si>
    <t>2025Ã (Ñ³½. ¹ñ³Ù)</t>
  </si>
  <si>
    <t>Ìñ³·Çñ</t>
  </si>
  <si>
    <t>Ìñ³·ñÇ Ýå³ï³ÏÁª</t>
  </si>
  <si>
    <t>ØÇçáó³éÙ³Ý ï»ë³ÏÁ`</t>
  </si>
  <si>
    <t>Ø²ê 1. äºî²Î²Ü Ø²ðØÜÆ è²¼Ø²ì²ðàôÂÚ²Ü ÀÜ¸Ð²Üàôð ÜÎ²ð²¶ðàôÂÚàôÜÀ</t>
  </si>
  <si>
    <t>Ø²ê 2. äºî²Î²Ü Ø²ðØÜÆ ÎàÔØÆò Æð²Î²Ü²òìàÔ ´Úàôæºî²ÚÆÜ Ìð²¶ðºðÀ ºì ØÆæàò²èàôØÜºðÀ</t>
  </si>
  <si>
    <t>ä»ï³Ï³Ý Ù³ñÙÝÇ ³Ýí³ÝáõÙÁ</t>
  </si>
  <si>
    <t xml:space="preserve">3.Î³åÇï³É µÝáõÛÃÇ ÑÇÙÝ³Ï³Ý ÙÇçáó³éáõÙÝ»ñÁ </t>
  </si>
  <si>
    <t>Ìñ³·Çñ/ØÇçáó³éáõÙ</t>
  </si>
  <si>
    <t>ØÇçáó³éáõÙ</t>
  </si>
  <si>
    <t>Ìñ³·ñÇ ³Ýí³ÝáõÙÁª</t>
  </si>
  <si>
    <t>ÀÝïñ³Ï³Ý ·áñÍÁÝÃ³óÝ»ñÇ Ñ³Ù³Ï³ñ·áõÙ, Ï³ÝáÝ³Ï³ñ·áõÙ ¨ ï»Õ»Ï³ïíáõÃÛ³Ý ïñ³Ù³¹ñáõÙ</t>
  </si>
  <si>
    <t>ÀÝïñ³Ï³Ý ·áñÍÁÝÃ³óÝ»ñÇ ÝÏ³ïÙ³Ùµ Ñ³Ýñ³ÛÇÝ íëï³ÑáõÃÛ³Ý Ù³Ï³ñ¹³ÏÇ µ³ñÓñ³óÙ³ÝÝ   áõÕÕí³Í ÙÇçáó³éáõÙÝ»ñÇ Çñ³Ï³Ý³óáõÙ</t>
  </si>
  <si>
    <t>Ìñ³·ñÇ ÙÇçáó³éáõÙÝ»ñ</t>
  </si>
  <si>
    <t>ÀÝÃ³óÇÏ ÙÇçáó³éáõÙÝ»ñ</t>
  </si>
  <si>
    <t>ØÇçáó³éÙ³Ý ³Ýí³ÝáõÙÁª</t>
  </si>
  <si>
    <t>Î»ÝïñáÝ³Ï³Ý ÁÝïñ³Ï³Ý Ñ³ÝÓÝ³ÅáÕáíÇ ·áñÍáõÝ»áõÃÛ³Ý ³å³ÑáíáõÙ ¨ ÁÝïñ³Ï³Ý Íñ³·ñ»ñÇ Ñ³Ù³Ï³ñ·Ù³Ý, Ï³½Ù³Ï»ñåÙ³Ý, ³ÝóÏ³óÙ³Ý, ÙáÝÇïáñÇÝ·Ç Í³é³ÛáõÃÛáõÝÝ»ñ</t>
  </si>
  <si>
    <t>ØÇçáó³éÙ³Ý ÝÏ³ñ³·ñáõÃÛáõÝÁª</t>
  </si>
  <si>
    <t>Ì³é³ÛáõÃÛáõÝÝ»ñÇ Ù³ïáõóáõÙ</t>
  </si>
  <si>
    <t>ÀÝïñ³Ï³Ý Ñ³ÝÓÝ³ÅáÕáíÝ»ñÇ ³Ý¹³ÙÝ»ñÇ Ù³ëÝ³·Çï³Ï³Ý ¹³ëÁÝÃ³óÝ»ñÇ Ï³½Ù³Ï»ñåáõÙ</t>
  </si>
  <si>
    <t>ÀÝïñ³Ï³Ý Ñ³ÝÓÝ³ÅáÕáíÝ»ñÇ ³Ý¹³ÙÝ»ñÇ, ³Ý¹³ÙáõÃÛ³Ý Ã»ÏÝ³ÍáõÝ»ñÇ Ñ³Ù³ñ Ù³ëÝ³·Çï³Ï³Ý ¹³ëÁÝÃ³óÝ»ñÇ Ï³½Ù³Ï»ñåáõÙ</t>
  </si>
  <si>
    <t>ºñ¨³ÝÇ ³í³·³Ýáõ  ÁÝïñáõÃÛáõÝÝ»ñÇ Ï³½Ù³Ï»ñåáõÙ</t>
  </si>
  <si>
    <t xml:space="preserve">ÐÐ Ï»ÝïñáÝ³Ï³Ý ÁÝïñ³Ï³Ý Ñ³ÝÓÝ³ÅáÕáíÇ Ï³ñáÕáõÃÛáõÝÝ»ñÇ ½³ñ·³óáõÙ ¨ ï»ËÝÇÏ³Ï³Ý Ñ³·»óí³ÍáõÃÛ³Ý ³å³ÑáíáõÙ </t>
  </si>
  <si>
    <t>2. ´Ûáõç»ï³ÛÇÝ Íñ³·ñ»ñáõÙ Ï³ï³ñíáÕ ÑÇÙÝ³Ï³Ý ÷á÷áËáõÃÛáõÝÝ»ñÁ</t>
  </si>
  <si>
    <t xml:space="preserve">Ð³í»Éí³Í N 3. ´Ûáõç»ï³ÛÇÝ Íñ³·ñ»ñÇ ¨ ³ÏÝÏ³ÉíáÕ ³ñ¹ÛáõÝùÝ»ñÇ Ý»ñÏ³Û³óÙ³Ý Ó¨³ã³÷ </t>
  </si>
  <si>
    <t xml:space="preserve">1. ÐÇÙÝ³Ï³Ý é³½Ù³í³ñ³Ï³Ý Ýå³ï³ÏÝ»ñÁ ¨ ·»ñ³Ï³ í»ñçÝ³Ï³Ý ³ñ¹ÛáõÝùÝ»ñÁ </t>
  </si>
  <si>
    <t>ì»ñçÝ³Ï³Ý ³ñ¹ÛáõÝùÇ ÝÏ³ñ³·ñáõÃÛáõÝÁª</t>
  </si>
  <si>
    <t xml:space="preserve">ÀÝïñ³Ï³Ý ·áñÍÁÝÃ³óÝ»ñÇ Ñ³Ù³Ï³ñ·áõÙ, Ý³Ë³å³ñ³ëïáõÙ,  Çñ³Ï³Ý³óáõÙ, Ñ³ßí»ïí³Ï³Ý Ñ³Ù³Ï³ñ·Ç Ï³½Ù³Ï»ñåáõÙ, í»ñÉáõÍáõÃÛáõÝ ÁÝïñ³Ï³Ý å³ßïáÝÛ³Ý»ñÇ  í»ñ³å³ïñ³ëïáõÙ,  ï»Õ»Ï³ïíáõÃÛáõÝ,  ù³Õ³ù³óÇÝ»ñÇ ¹ÇÙáõÙÝ»ñÇ  ¨  µáÕáùÝ»ñÇ ùÝÝ³ñÏáõÙ </t>
  </si>
  <si>
    <t>î»Õ³Ï³Ý ÇÝùÝ³Ï³é³í³ñÙ³Ý Ù³ñÙÇÝÝ»ñÇ ÁÝïñáõÃÛáõÝÝ»ñÇ Ï³½Ù³Ï»ñåáõÙ</t>
  </si>
  <si>
    <t>î»Õ³Ï³Ý ÇÝùÝ³Ï³é³í³ñÙ³Ý Ù³ñÙÇÝÝ»ñÇ ÁÝïñáõÃÛáõÝÝ»ñÇ Ï³½Ù³Ï»ñåáõÙ, ³ÝóÏ³óáõÙ ¨ ³ñ¹ÛáõÝùÝ»ñÇ ³Ù÷á÷áõÙ</t>
  </si>
  <si>
    <t xml:space="preserve"> ºñ¨³ÝÇ ³í³·³Ýáõ  ÁÝïñáõÃÛáõÝÝ»ñÇ Ï³½Ù³Ï»ñåáõÙ, ³ÝóÏ³óáõÙ ¨ ³ñ¹ÛáõÝùÝ»ñÇ ³Ù÷á÷áõÙ</t>
  </si>
  <si>
    <t>ÐÐ Ï»ÝïñáÝ³Ï³Ý ÁÝïñ³Ï³Ý Ñ³ÝÓÝ³ÅáÕáíÇ ß»Ýù³ÛÇÝ å³ÛÙ³ÝÝ»ñÇ µ³ñ»É³íáõÙ</t>
  </si>
  <si>
    <t xml:space="preserve">Þ»Ýù³ÛÇÝ å³ÛÙ³ÝÝ»ñÇ µ³ñ»É³íáõÙ° Ý³Ë³·Í³Ý³Ë³Ñ³ßí³ÛÇÝ ÷³ëï³ÃÕÃ»ñÇ, ÇÝãå»ë Ý³¨ ÑÇÙÝ³Ýáñá·Ù³Ý, í»ñ³Ï³éáõóÙ³Ý, Ï³éáõóÙ³Ý ³ßË³ï³ÝùÝ»ñÇ Ó»éùµ»ñáõÙ </t>
  </si>
  <si>
    <t>úñÇÝ³Ï³Ý ¨ Ã³÷³ÝóÇÏ ÁÝïñ³Ï³Ý ·áñÍÁÝÃ³óÝ»ñÇ Ï³½Ù³Ï»ñåáõÙ ¨ ³å³ÑáíáõÙ</t>
  </si>
  <si>
    <t>4. üÇÝ³Ýë³Ï³Ý ³ÏïÇíÝ»ñÇ Ï³é³í³ñÙ³ÝÝ ³ÝãíáÕ ÙÇçáó³éáõÙÝ»ñÁ</t>
  </si>
  <si>
    <t>ä»ï³Ï³Ý Ù³ñÙÇÝÝ»ñÇ ÏáÕÙÇó û·ï³·áñÍíáÕ áã ýÇÝ³Ýë³Ï³Ý ³ÏïÇíÝ»ñÇ Ñ»ï ·áñÍ³éÝáõÃÛáõÝÝ»ñ</t>
  </si>
  <si>
    <t xml:space="preserve">Üå³ï³ÏÁ11 </t>
  </si>
  <si>
    <t xml:space="preserve">ºÉ³Ï»ïÁ </t>
  </si>
  <si>
    <t>Ìñ³·ñÇ ¹³ëÇãÁ</t>
  </si>
  <si>
    <t>Ìñ³·ñÇ ³Ýí³ÝáõÙÁ</t>
  </si>
  <si>
    <t>Î³åÁ Ø²Î-Ç Ï³ÛáõÝ ½³ñ·³óÙ³Ý Ýå³ï³ÏÝ»ñÇ ¨ óáõó³ÝÇßÝ»ñÇ Ñ»ï</t>
  </si>
  <si>
    <t>â³÷áñáßÇãÁ</t>
  </si>
  <si>
    <t>Ø²ê 3 äºî²Î²Ü Ø²ðØÜÆ Ìð²¶ðºðÆ ¶Ìàì ìºðæÜ²Î²Ü ²ð¸ÚàôÜøÆ òàôò²ÜÆÞÜºðÀ</t>
  </si>
  <si>
    <t>Ìñ³·ñÇ í»ñçÝ³Ï³Ý ³ñ¹ÛáõÝùÝ»ñÁ</t>
  </si>
  <si>
    <t>Î³åÁ ÐÐ Ï³é³í³ñáõÃÛ³Ý Íñ³·ñáí  ¨ ÐÐ ·áñÍáÕ ³ÛÉ é³½Ù³í³ñ³Ï³Ý ÷³ëï³ÃÕÃ»ñáí ë³ÑÙ³Ýí³Í ÐÐ Ï³é³í³ñáõÃÛ³Ý ù³Õ³ù³Ï³ÝáõÃÛ³Ý Ýå³ï³ÏÝ»ñÇ ¨ ÃÇñ³ËÝ»ñÇ Ñ»ï</t>
  </si>
  <si>
    <t>Ìñ³·ñÇ ¹³ëÇãÁª</t>
  </si>
  <si>
    <t>ÐÐ  Ï»ÝïñáÝ³Ï³Ý ÁÝïñ³Ï³Ý Ñ³ÝÓÝ³ÅáÕáí</t>
  </si>
  <si>
    <t>àñ³Ï³Ï³Ý</t>
  </si>
  <si>
    <t>ØÇçáó³éÙ³Ý ¹³ëÇãÁª</t>
  </si>
  <si>
    <t>ØÇçáó³éÙ³Ý ³í³ñïÇ ï³ñ»ÃÇíÁ</t>
  </si>
  <si>
    <t>ØÇçáó³éÙ³Ý ï»ë³ÏÁ ª</t>
  </si>
  <si>
    <t>ØÇçáó³éÙ³Ý íñ³ Ï³ï³ñíáÕ Í³ËëÁ (Ñ³½³ñ ¹ñ³Ù)</t>
  </si>
  <si>
    <t>ØÇçáó³éÙ³Ý ï»ë³ÏÁª</t>
  </si>
  <si>
    <t>Ìñ³·ñÇ ÙÇçáó³éáõÙÝ»ñÁ</t>
  </si>
  <si>
    <t>òáõó³ÝÇßÝ»ñ</t>
  </si>
  <si>
    <t>ÜÏ³ñ³·ñáõÃÛáõÝÁª</t>
  </si>
  <si>
    <t>ØÇçáó³éáõÙÝ Çñ³Ï³Ý³óÝáÕÇ ³Ýí³ÝáõÙÁ</t>
  </si>
  <si>
    <t>ØÇç³½·³ÛÇÝ ¹Çïáñ¹Ý»ñÇ ÏáÕÙÇó ³é³ÝÓÝ³óí³Í Çñ³í³Ë³ËïáõÙÝ»ñÇ ï»ë³ÏÁ, Ñ³ï</t>
  </si>
  <si>
    <t>ØÇçáó³éáõÙÝ Çñ³Ï³Ý³óÝáÕÇ ³Ýí³ÝáõÙÁª</t>
  </si>
  <si>
    <t>Å³ÙÏ»ï³ÛÝáõÃÛáõÝ</t>
  </si>
  <si>
    <t>ºñ¨³ÝÇ ³í³·³Ýáõ   ÁÝïñáõÃÛáõÝÝ»ñÇ Ï³½Ù³Ï»ñåáõÙ</t>
  </si>
  <si>
    <t>ØÇçáó³éáõÙÝ Çñ³Ï³Ý³óÝáÕÇ ³Ýí³ÝáõÙÁ25ª</t>
  </si>
  <si>
    <t xml:space="preserve">Ø²ê 4. äºî²Î²Ü Ø²ðØÜÆ ¶Ìàì ²ð¸ÚàôÜø²ÚÆÜ (Î²î²ðàÔ²Î²Ü) òàôò²ÜÆÞÜºðÀ </t>
  </si>
  <si>
    <t>ø³Ý³Ï³Ï³Ý</t>
  </si>
  <si>
    <t xml:space="preserve">ÀÝïñ³Ï³Ý ·áñÍÁÝÃ³óÝ»ñÇ Ñ³Ù³Ï³ñ·áõÙ, Ý³Ë³å³ñ³ëïáõÙ,  Çñ³Ï³Ý³óáõÙ, Ñ³ßí»ïí³Ï³Ý Ñ³Ù³Ï³ñ·Ç Ï³½Ù³Ï»ñåáõÙ, í»ñÉáõÍáõÃÛáõÝ ÁÝïñ³Ï³Ý å³ßïáÝÛ³Ý»ñÇ  í»ñ³å³ïñ³ëïáõÙ,  ï»Õ»Ï³ïíáõÃÛáõÝ,  ù³Õ³ù³óÇÝ»ñÇ ¹ÇÙáõÙÝ»ñÇ  ¨  µáÕáùÝ»ñÇ ùÝÝ³ñÏáõÙ 
</t>
  </si>
  <si>
    <t>²ñ¹ÛáõÝùÇ ã³÷áñáßÇãÝ»ñ</t>
  </si>
  <si>
    <t>²ñ¹ÛáõÝùÇ ã³÷áñáßÇãÇ ï»ë³ÏÁ</t>
  </si>
  <si>
    <t>²ñ¹ÛáõÝùÇ ã³÷áñáßÇãÇ ³Ýí³ÝáõÙÁ ¨ ã³÷Ù³Ý ÙÇ³íáñÁ</t>
  </si>
  <si>
    <t>ÀÝïñáõÃÛáõÝÝ»ñÇÝ Ù³ëÝ³Ïó³Í ÙÇç³½·³ÛÇÝ ¹Çïáñ¹³Ï³Ý ³é³ù»ÉáõÃÛáõÝÝ»ñÇ ù³Ý³Ï, Ñ³ï</t>
  </si>
  <si>
    <t>ÀÝïñáõÃÛáõÝÝ»ñÇÝ Ù³ëÝ³Ïó³Í ÙÇç³½·³ÛÇÝ ¹Çïáñ¹³Ï³Ý ³é³ù»ÉáõÃÛáõÝÝ»ñÁ Ý»ñÏ³Û³óÝáÕ »ñÏñÝ»ñÇ ù³Ý³Ï, Ñ³ï</t>
  </si>
  <si>
    <t>ÐÐ ÎÀÐ Ï³Ûù-¿çÇ ÙÇçáóáí ï»Õ»Ï³ïíáõÃÛ³Ý, óáõó³ÏÝ»ñÇ, ³ñ¹ÛáõÝùÝ»ñÇ ¨  ï»ë³ÑáÉáí³ÏÝ»ñÇ ïñ³Ù³¹ñáõÙ, ¶´</t>
  </si>
  <si>
    <t>ÐÐ ÎÀÐ Ï³Ûù-¿çÇ Íñ³·ñ»ñÇ  å³ñµ»ñ³Ï³Ý Ã³ñÙ³óáõÙ  /Ýáñ ¿ç»ñÇ ëï»ÕÍáõÙ, Ùß³ÏáõÙ/,  ³Ý·³Ù</t>
  </si>
  <si>
    <t>¸³ëÁÝÃ³óÝ»ñÇ ù³Ý³Ï</t>
  </si>
  <si>
    <t>àõëáõóÙ³Ý ËÙµ»ñÇ ù³Ý³Ï</t>
  </si>
  <si>
    <t>Ø³ëÝ³ÏÇóÝ»ñÇ Ãí³ù³Ý³Ï</t>
  </si>
  <si>
    <t>àñ³Ï³íáñÙ³Ý íÏ³Û³·Çñ ëï³óáÕ  Ù³ëÝ³ÏÇóÝ»ñÇ Ãí³ù³Ý³ÏÁ Ù³ëÝ³ÏÇóÝ»ñÇ ÁÝ¹Ñ³Ýáõñ ÃíÇ ÝÏ³ïÙ³Ùµ, ïáÏáë</t>
  </si>
  <si>
    <t>àñ³Ï³íáñÙ³Ý íÏ³Û³·Çñ ëï³óáÕ  Ù³ëÝ³ÏÇóÝ»ñÇ Ãí³ù³Ý³ÏÇ  ÏÇÝ/ïÕ³Ù³ñ¹ Ñ³ñ³µ»ñ³ÏóáõÃÛáõÝ,  ïáÏáë</t>
  </si>
  <si>
    <t>ÐÐ  Ï»ÝïñáÝ³Ï³Ý ÁÝïñ³Ï³Ý Ñ³ÝÓÝ³ÅáÕáí ¨ ÁÝïñ³ï³ñ³Íù³ÛÇÝ ÁÝïñ³Ï³Ý Ñ³ÝÓÝ³ÅáÕáíÝ»ñ</t>
  </si>
  <si>
    <t>îÆØ ÁÝïñáõÃÛ³ÝÝ»ñÇ /µ³ó³éáõÃÛ³Ùµ ºñ¨³Ý ù³Õ³ùÇ/ Ù³ëÝ³ÏÇóÝ»ñÇ Ãí³ù³Ý³Ï ÁÝ¹³Ù»ÝÁ ÁÝïñáõÃÛ³Ý Çñ³íáõÝù áõÝ»óáÕÝ»ñÇ ÝÏ³ïÙ³Ùµ, ïáÏáë</t>
  </si>
  <si>
    <t>îÆØ ÁÝïñáõÃÛáõÝÝ»ñÇó Ñ»ïá Ý»ñÏ³Û³óí³Í ¹ÇÙáõÙ-µáÕáùÝ»ñÇ Ãí³ù³Ý³Ï, Ñ³ï</t>
  </si>
  <si>
    <t>îÆØ ÁÝïñáõÃÛáõÝÝ»ñÇó Ñ»ïá Ý»ñÏÛ³óí³Í ¹ÇÙáõÙ-µáÕáùÝ»ñÇ ùÝÝ³ñÏí³Í ù³Ý³Ï, Ñ³ï</t>
  </si>
  <si>
    <t>ÀÝïñ³Ï³Ý ï»Õ³Ù³ëáõÙ ³ñ¹ÛáõÝùÝ»ñÇ ³Ýí³í»ñ ×³Ý³ãáõÙ, Ñ³ï</t>
  </si>
  <si>
    <t>ì»ñçÝ³Å³ÙÏ»ïÇó áõß Ý»ñÏ³Û³óí³Í ¹ÇÙáõÙÝ»ñÇ ¨ µáÕáùÝ»ñÇ ÃÇíÁ, Ñ³ï</t>
  </si>
  <si>
    <t>îÀÐ--Ç ÏáÕÙÇó Ï³Û³óí³Í áñáßáõÙÝ»ñÇ ¹»Ù í»ñ³¹³ëáõÃÛ³Ý Ï³ñ·áí    µáÕáù³ñÏÙ³Ý  ¹»åùáõÙ µ»Ï³ÝáõÙÝ»ñÁ ÎÀÐ-Ç ÏáÕÙÇó ã·»ñ³½³Ýó»Ý, ïáÏáë</t>
  </si>
  <si>
    <t>¸³ï³Ï³Ý Ï³ñ·áí ÁÝ¹áõÝí³Í áñáßáõÙÝ»ñÇ íÇ×³ñÏÙ³Ý ³ñ¹ÛáõÝùáõÙ  ³Ýí³í»ñ /Ù³ëáí/ ×³Ý³ãí³Í ¹³ï³Ï³Ý ³Ïï»ñ,  ïáÏáë</t>
  </si>
  <si>
    <t>ºñ¨³ÝÇ ³í³·³Ýáõ ÁÝïñáõÃÛáõÝÝ»ñÇ Ï³½Ù³Ï»ñåáõÙ, ³ÝóÏ³óáõÙ ¨ ³ñ¹ÛáõÝùÝ»ñÇ ³Ù÷á÷áõÙ</t>
  </si>
  <si>
    <t>ºñ¨³ÝÇ ³í³·³Ýáõ  ÁÝïñáõÃÛáõÝÝ»ñÇ   Ù³ëÝ³ÏÇóÝ»ñÇ Ãí³ù³Ý³Ï ÁÝ¹³Ù»ÝÁ ÁÝïñáõÃÛ³Ý Çñ³íáõÝù áõÝ»óáÕÝ»ñÇ ÝÏ³ïÙ³Ùµ, ïáÏáë</t>
  </si>
  <si>
    <t>ºñ¨³ÝÇ ³í³·³Ýáõ  ÁÝïñáõÃÛáõÝÝ»ñÇó Ñ»ïá Ý»ñÏ³Û³óí³Í ¹ÇÙáõÙ-µáÕáùÝ»ñÇ Ãí³ù³Ý³Ï, Ñ³ï</t>
  </si>
  <si>
    <t>ºñ¨³ÝÇ ³í³·³Ýáõ ÁÝïñáõÃÛáõÝÝ»ñÇó Ñ»ïá Ý»ñÏÛ³óí³Í ¹ÇÙáõÙ-µáÕáùÝ»ñÇ ùÝÝ³ñÏí³Í ù³Ý³Ï, Ñ³ï</t>
  </si>
  <si>
    <t xml:space="preserve"> Þ»Ýù³ÛÇÝ å³ÛÙ³ÝÝ»ñÇ µ³ñ»É³íáõÙ° Ý³Ë³·Í³Ý³Ë³Ñ³ßí³ÛÇÝ ÷³ëï³ÃÕÃ»ñÇ, ÇÝãå»ë Ý³¨ ÑÇÙÝ³Ýáñá·Ù³Ý, í»ñ³Ï³éáõóÙ³Ý, Ï³éáõóÙ³Ý ³ßË³ï³ÝùÝ»ñÇ Ó»éùµ»ñáõÙ </t>
  </si>
  <si>
    <t xml:space="preserve">ÐÇÙÝ³Ýáñá·íáÕ ß»Ýù»ñÇ ù³Ý³ÏÁ, Ñ³ï </t>
  </si>
  <si>
    <t xml:space="preserve"> ì»ñ³Ýáñá·Ù³Ý ³ßË³ï³ÝùÝ»ñÇ ³í³ñïí³ÍáõÃÛ³Ý ³ëïÇ×³ÝÁ, ïáÏáë </t>
  </si>
  <si>
    <t xml:space="preserve"> Ð³Ù³Ï³ñ·ã³ÛÇÝ ë³ñù³íáñáõÙÝ»ñÇ ù³Ý³Ï, Ñ³ï                                            </t>
  </si>
  <si>
    <t xml:space="preserve"> ¶ñ³ë»ÝÛ³Ï³ÛÇÝ ·áõÛùÇ ÙÇ³íáñÇ ù³Ý³Ï, Ñ³ï </t>
  </si>
  <si>
    <t>²å³Ñáí»É  Ð³Û³ëï³ÝÇ  Ð³Ýñ³å»ïáõÃÛáõÝáõÙ  ÁÝïñáõÃÛáõÝÝ»ñÇ  Çñ³Ï³Ý  ÅáÕáíñ¹³í³ñ³Ï³Ý  ·áñÍÁÝÃ³ó,  áñÝ  ³ÝÑñ³Å»ßï  å³ÛÙ³Ý  ¿ Ñ³Ý¹Çë³ÝáõÙ  »ñÏñáõÙ  ÅáÕáíñ¹³í³ñáõÃÛ³Ý  ¹ñë¨áñÙ³Ý  Ñ³Ù³ñ  Ñ³ëÝ»É  ÁÝïñ³Ï³Ý  ·áñÍÁÝÃ³óÝ»ñÇ  ³é³í»É  ³ñ¹ÛáõÝ³í»ï  ¨  Ï³ÛáõÝ í³ñã³ñ³ñáõÃÛ³Ý:  Ð»ï³Ùáõï  ÉÇÝ»É  µ³ñ»É³í»Éáõ  ÁÝïñ³Ï³Ý  ·áñÍÁÝÃ³óÝ»ñÇ  ÅáÕáíñ¹³í³ñáõÃÛáõÝÁ    Ã³÷³ÝóÇÏáõÃÛáõÝÁ:</t>
  </si>
  <si>
    <t xml:space="preserve">              ÀÝïñ³Ï³Ý ·áñÍÁÝÃ³óÝ»ñÇ Ñ³Ù³Ï³ñ·áõÙ, Ï³ÝáÝ³Ï³ñ·áõÙ ¨ ï»Õ»Ï³ïíáõÃÛ³Ý ïñ³Ù³¹ñáõÙ</t>
  </si>
  <si>
    <t>01</t>
  </si>
  <si>
    <t>06</t>
  </si>
  <si>
    <t>´³ÅÇÝ</t>
  </si>
  <si>
    <t>ÀÝ¹³Ù»ÝÁ</t>
  </si>
  <si>
    <t>¸³ë</t>
  </si>
  <si>
    <t xml:space="preserve">îÝï»ë³·Çï³Ï³Ý &lt;Ðá¹í³ÍÇ   Ïá¹Á&gt;28     </t>
  </si>
  <si>
    <t>Ìñ³·ñ³ÛÇÝ ¹³ëÇãÁ</t>
  </si>
  <si>
    <t>¶áñÍ³é³Ï³Ý ¹³ë³Ï³ñ·Ù³Ý 27</t>
  </si>
  <si>
    <t>²ÛÉ  Í³Ëë»ñ</t>
  </si>
  <si>
    <t xml:space="preserve">ÊáõÙµ </t>
  </si>
  <si>
    <t>ÐÐ Ï»ïñáÝ³Ï³Ý ÁÝïñ³Ï³Ý Ñ³ÝÓÝ³ÅáÕáíÇ Ï³ñáÕáõÃÛáõÝÝ»ñÇ ½³ñ·³óáõÙ ¨ ï»ËÝÇÏ³Ï³Ý Ñ³·»óí³ÍáõÃÛ³Ý ³å³ÑáíáõÙ</t>
  </si>
  <si>
    <t>Ð³í»Éí³Í N 4. ´Ûáõç»ï³ÛÇÝ Íñ³·ñ»ñÇ ·Íáí ³Ù÷á÷ Í³Ëë»ñÝ Áëï µÛáõç»ï³ÛÇÝ Í³Ëë»ñÇ ·áñÍ³é³Ï³Ý ¹³ë³Ï³ñ·Ù³Ý ï³ññ»ñÇ ¨ Áëï ïÝï»ë³·Çï³Ï³Ý ¹³ë³Ï³ñ·Ù³Ý Ñá¹í³ÍÝ»ñÇ</t>
  </si>
  <si>
    <t>ÐÐ Ï»ïñáÝ³Ï³Ý ÁÝïñ³Ï³Ý Ñ³ÝÓÝ³ÅáÕáíÇ ß»Ýù³ÛÇÝ å³ÛÙ³ÝÝ»ñÇ µ³ñ»É³íáõÙ</t>
  </si>
  <si>
    <t>2023Ã.  (÷³ëï³óÇ) µ³½³ÛÇÝ ï³ñÇ (Ñ³½. ¹ñ³Ù)</t>
  </si>
  <si>
    <t>2024Ã (åÉ³Ý) (Ñ³½. ¹ñ³Ù)</t>
  </si>
  <si>
    <t>2025Ã</t>
  </si>
  <si>
    <t>´³½³ÛÇÝ ï³ñÇ 2023Ã․ (Ñ³½. ¹ñ³Ù)</t>
  </si>
  <si>
    <t>2024Ã åÉ³Ý (Ñ³½. ¹ñ³Ù)</t>
  </si>
  <si>
    <t>2025Ã µÛáõç»  (Ñ³½. ¹ñ³Ù</t>
  </si>
  <si>
    <t xml:space="preserve">5. Æð²ìàôÜø ºì ²ð¸²ð²¸²îàôÂÚàôÜ,                                                           5.1 ÀÜîð²Î²Ü Æð²ìàôÜø. ÆÜêîÆîàôòÆàÜ²È ÄàÔàìð¸²ì²ðàôÂÚàôÜ </t>
  </si>
  <si>
    <t>2026Ã.</t>
  </si>
  <si>
    <t xml:space="preserve">Î¼Ü 16.7 ²å³Ñáí»É áñáßáõÙÝ»ñÇ Ï³Û³óÙ³Ý ³ñÓ³·³ÝùáÕ, Ý»ñ³é³Ï³Ý, Ù³ëÝ³Ïó³ÛÇÝ ¨ Ý»ñÏ³Û³óáõóã³Ï³Ý ·áñÍÁÝÃ³ó µáÉáñ Ù³Ï³ñ¹³ÏÝ»ñáõÙ                                                                                                                                               </t>
  </si>
  <si>
    <t xml:space="preserve"> Ü³Ë³·Í³Ý³Ë³Ñ³ßí³ÛÇÝ ÷³ëï³ÃÕÃ»ñ, Ñ³ï </t>
  </si>
  <si>
    <t>-</t>
  </si>
  <si>
    <t>´¶Î-Ç ·Íáí Ñ³ëï³ïí³Í µÛáõç»Ç ÝÏ³ïÙ³Ùµ Ï³ï³ñÙ³Ý Ýí³½³·áõÛÝ ïáÏáë</t>
  </si>
  <si>
    <t>ÀÝïñ³Ï³Ý ·áñÍÁÝÃ³óÝ»ñÇ Ñ³Ù³Ï³ñ·áõÙ,  Ï³ÝáÝ³Ï³ñ·áõÙ 
¨ ï»Õ»Ï³ïíáõÃÛ³Ý ïñ³Ù³¹ñáõÙ</t>
  </si>
  <si>
    <t>³Û¹ ÃíáõÙ՝</t>
  </si>
  <si>
    <t>Î»ÝïñáÝ³Ï³Ý  ÁÝïñ³Ï³Ý  Ð³ÝÓÝ³ÅáÕáíÇ
·áñÍáõÝ»áõÃÛ³Ý  ³å³ÑáíáõÙ ¨  ÁÝïñ³Ï³Ý
Íñ³·ñ»ñÇ  Ñ³Ù³Ï³ñ·Ù³Ý, Ï³½Ù³Ï»ñåÙ³Ý, ³ÝóÏ³óÙ³Ý, ÙáÝÇïáñÇÝ·Ç  Í³é³ÛáõÃÛáõÝÝ»ñ</t>
  </si>
  <si>
    <t xml:space="preserve"> ³Û¹ ÃíáõÙ` Áëï Ï³ï³ñáÕÝ»ñÇ</t>
  </si>
  <si>
    <t xml:space="preserve"> ³Û¹ ÃíáõÙ` µÛáõç»ï³ÛÇÝ Í³Ëë»ñÇ ïÝï»ë³·Çï³Ï³Ý ¹³ë³Ï³ñ·Ù³Ý Ñá¹í³ÍÝ»ñ
</t>
  </si>
  <si>
    <t xml:space="preserve"> ÀÜ¸²ØºÜÀ Ì²Êêºð</t>
  </si>
  <si>
    <t xml:space="preserve"> ÀÜÂ²òÆÎ Ì²Êêºð</t>
  </si>
  <si>
    <t xml:space="preserve"> ²ÞÊ²î²ÜøÆ ì²ðÒ²îðàôÂÚàôÜ</t>
  </si>
  <si>
    <t xml:space="preserve"> ¸ñ³Ùáí í×³ñíáÕ ³ßË³ï³í³ñÓ»ñ ¨ Ñ³í»É³í×³ñÝ»ñ</t>
  </si>
  <si>
    <t xml:space="preserve"> - ²ßË³ïáÕÝ»ñÇ ³ßË³ï³í³ñÓ»ñ ¨ Ñ³í»É³í×³ñÝ»ñ</t>
  </si>
  <si>
    <t xml:space="preserve"> - ä³ñ·¨³ïñáõÙÝ»ñ, ¹ñ³Ù³Ï³Ý Ëñ³ËáõëáõÙÝ»ñ ¨ Ñ³ïáõÏ í×³ñÝ»ñ</t>
  </si>
  <si>
    <t xml:space="preserve"> - ø³Õ³ù³óÇ³Ï³Ý, ¹³ï³Ï³Ý ¨ å»ï³Ï³Ý ³ÛÉ Í³é³ÛáÕÝ»ñÇ å³ñ·¨³ïñáõÙ</t>
  </si>
  <si>
    <t xml:space="preserve"> Ì²è²ÚàôÂÚàôÜÜºðÆ  ºì   ²äð²ÜøÜºðÆ  Òºèø´ºðàôØ</t>
  </si>
  <si>
    <t xml:space="preserve"> Þ³ñáõÝ³Ï³Ï³Ý Í³Ëë»ñ</t>
  </si>
  <si>
    <t xml:space="preserve"> - ¾Ý»ñ·»ïÇÏ Í³é³ÛáõÃÛáõÝÝ»ñ</t>
  </si>
  <si>
    <t xml:space="preserve"> - ÎáÙáõÝ³É Í³é³ÛáõÃÛáõÝÝ»ñ</t>
  </si>
  <si>
    <t xml:space="preserve"> - Î³åÇ Í³é³ÛáõÃÛáõÝÝ»ñ</t>
  </si>
  <si>
    <t xml:space="preserve"> - ²å³Ñáí³·ñ³Ï³Ý Í³Ëë»ñ</t>
  </si>
  <si>
    <t xml:space="preserve"> Ì³é³ÛáÕ³Ï³Ý ·áñÍáõÕáõÙÝ»ñÇ ·Íáí Í³Ëë»ñ</t>
  </si>
  <si>
    <t xml:space="preserve"> - Ü»ñùÇÝ ·áñÍáõÕáõÙÝ»ñ</t>
  </si>
  <si>
    <t xml:space="preserve"> - ²ñï³ë³ÑÙ³ÝÛ³Ý ·áñÍáõÕáõÙÝ»ñÇ ·Íáí Í³Ëë»ñ</t>
  </si>
  <si>
    <t xml:space="preserve"> ä³ÛÙ³Ý³·ñ³ÛÇÝ ³ÛÉ Í³é³ÛáõÃÛáõÝÝ»ñÇ Ó»éùµ»ñáõÙ</t>
  </si>
  <si>
    <t xml:space="preserve"> - Ð³Ù³Ï³ñ·ã³ÛÇÝ Í³é³ÛáõÃÛáõÝÝ»ñ</t>
  </si>
  <si>
    <t xml:space="preserve"> - ²ßË³ï³Ï³½ÙÇ Ù³ëÝ³·Çï³Ï³Ý ½³ñ·³óÙ³Ý Í³é³ÛáõÃÛáõÝÝ»ñ</t>
  </si>
  <si>
    <t xml:space="preserve"> - î»Õ»Ï³ïí³Ï³Ý Í³é³ÛáõÃÛáõÝÝ»ñ</t>
  </si>
  <si>
    <t xml:space="preserve"> - Ü»ñÏ³Û³óáõóã³Ï³Ý Í³Ëë»ñ</t>
  </si>
  <si>
    <t xml:space="preserve"> ÀÝÃ³óÇÏ Ýáñá·áõÙ ¨ å³Ñå³ÝáõÙ (Í³é³ÛáõÃÛáõÝÝ»ñ ¨ ÝÛáõÃ»ñ)</t>
  </si>
  <si>
    <t xml:space="preserve"> - Þ»Ýù»ñÇ ¨ Ï³éáõÛóÝ»ñÇ ÁÝÃ³óÇÏ Ýáñá·áõÙ ¨ å³Ñå³ÝáõÙ</t>
  </si>
  <si>
    <t xml:space="preserve"> - Ø»ù»Ý³Ý»ñÇ ¨ ë³ñù³íáñáõÙÝ»ñÇ ÁÝÃ³óÇÏ Ýáñá·áõÙ ¨ å³Ñå³ÝáõÙ</t>
  </si>
  <si>
    <t xml:space="preserve"> ÜÛáõÃ»ñ (²åñ³ÝùÝ»ñ)</t>
  </si>
  <si>
    <t xml:space="preserve"> - ¶ñ³ë»ÝÛ³Ï³ÛÇÝ ÝÛáõÃ»ñ ¨ Ñ³·áõëï</t>
  </si>
  <si>
    <t xml:space="preserve"> - îñ³Ýëåáñï³ÛÇÝ ÝÛáõÃ»ñ</t>
  </si>
  <si>
    <t xml:space="preserve"> - Î»Ýó³Õ³ÛÇÝ ¨ Ñ³Ýñ³ÛÇÝ ëÝÝ¹Ç ÝÛáõÃ»ñ</t>
  </si>
  <si>
    <t xml:space="preserve"> ¸ð²Ø²ÞÜàðÐÜºð</t>
  </si>
  <si>
    <t xml:space="preserve"> ¸ñ³Ù³ßÝáñÑÝ»ñ ÙÇç³½·³ÛÇÝ  Ï³½Ù³Ï»ñåáõÃÛáõÝÝ»ñÇÝ</t>
  </si>
  <si>
    <t xml:space="preserve"> - ÀÝÃ³óÇÏ ¹ñ³Ù³ßÝáñÑÝ»ñ ÙÇç³½·³ÛÇÝ Ï³½Ù³Ï»ñåáõÃÛáõÝÝ»ñÇÝ</t>
  </si>
  <si>
    <t xml:space="preserve"> ²ÚÈ  Ì²Êêºð</t>
  </si>
  <si>
    <t xml:space="preserve"> Ð³ñÏ»ñ, å³ñï³¹Çñ í×³ñÝ»ñ ¨ ïáõÛÅ»ñ, áñáÝù Ï³é³í³ñÙ³Ý ï³ñµ»ñ Ù³Ï³ñ¹³ÏÝ»ñÇ ÏáÕÙÇó ÏÇñ³éíáõÙ »Ý ÙÇÙÛ³Ýó ÝÏ³ïÙ³Ùµ</t>
  </si>
  <si>
    <t>ÀÝïñ³Ï³Ý Ñ³ÝÓÝ³ÅáÕáíÝ»ñÇ
³Ý¹³ÙÝ»ñÇ  Ù³ëÝ³·Çï³Ï³Ý
¹³ëÁÝÃ³óÝ»ñÇ Ï³½Ù³Ï»ñåáõÙ</t>
  </si>
  <si>
    <t xml:space="preserve"> - ÀÝ¹Ñ³Ýáõñ µÝáõÛÃÇ ³ÛÉ Í³é³ÛáõÃÛáõÝÝ»ñ</t>
  </si>
  <si>
    <t>î»Õ³Ï³Ý  ÇÝùÝ³Ï³é³í³ñÙ³Ý
Ù³ñÙÇÝÝ»ñÇ  ÁÝïñáõÃÛáõÝÝ»ñÇ
Ï³½Ù³Ï»ñåáõÙ</t>
  </si>
  <si>
    <t xml:space="preserve">ÐÐ  Ï»ÝïñáÝ³Ï³Ý ÁÝïñ³Ï³Ý Ñ³ÝÓÝ³ÅáÕáí </t>
  </si>
  <si>
    <t xml:space="preserve"> ²ÛÉ Í³Ëë»ñ</t>
  </si>
  <si>
    <t xml:space="preserve"> àâ üÆÜ²Üê²Î²Ü ²ÎîÆìÜºðÆ ¶Ìàì Ì²Êêºð</t>
  </si>
  <si>
    <t xml:space="preserve"> ÐÆØÜ²Î²Ü ØÆæàòÜºð</t>
  </si>
  <si>
    <t xml:space="preserve"> ÞºÜøºð ºì ÞÆÜàôÂÚàôÜÜºð</t>
  </si>
  <si>
    <t xml:space="preserve"> - Þ»Ýù»ñÇ ¨ ßÇÝáõÃÛáõÝÝ»ñÇ Ï³åÇï³É í»ñ³Ýáñá·áõÙ</t>
  </si>
  <si>
    <t xml:space="preserve"> ²ÚÈ ÐÆØÜ²Î²Ü ØÆæàòÜºð</t>
  </si>
  <si>
    <t xml:space="preserve"> - Ü³Ë³·Í³Ñ»ï³½áï³Ï³Ý Í³Ëë»ñ</t>
  </si>
  <si>
    <t xml:space="preserve"> ØºøºÜ²Üºð  ºì  ê²ðø²ìàðàôØÜºð</t>
  </si>
  <si>
    <t xml:space="preserve"> - ì³ñã³Ï³Ý ë³ñù³íáñáõÙÝ»ñ</t>
  </si>
  <si>
    <t>11009</t>
  </si>
  <si>
    <t xml:space="preserve"> ´Ûáõç»ï³ÛÇÝ Í³Ëë»ñÇ ·áñÍ³é³Ï³Ý ¹³ë³Ï³ñ·Ù³Ý µ³ÅÇÝÝ»ñÇ, ËÙµ»ñÇ ¨ ¹³ë»ñÇ, µÛáõç»ï³ÛÇÝ Íñ³·ñ»ñÇ ÙÇçáó³éáõÙÝ»ñÇ,  µÛáõç»ï³ÛÇÝ Ñ³ïÏ³óáõÙÝ»ñÇ ·ÉË³íáñ Ï³ñ·³¹ñÇãÝ»ñÇ ³Ýí³ÝáõÙÝ»ñÁ</t>
  </si>
  <si>
    <t xml:space="preserve">ÐÐ Ï»ÝïñáÝ³Ï³Ý ÁÝïñ³Ï³Ý Ñ³ÝÓÝ³ÅáÕáíÇ  ³ßË³ï³Ýù³ÛÇÝ å³ÛÙ³ÝÝ»ñÇ µ³ñ»É³íÙ³Ý Ñ³Ù³ñ í³ñã³Ï³Ý ë³ñù³íáñáõÙÝ»ñÇ ¨  ³ÛÉ ë³ñù³íáñáõÙÝ»ñÇ Ó»éùµ»ñáõÙ </t>
  </si>
  <si>
    <t>2025 Ãí³Ï³ÝÇÝ  îÆØ   Ñ»ñÃ³Ï³Ý  ¨  ³ñï³Ñ»ñÃ   ÁÝïñáõÃÛáõÝÝ»ñÇ  Ý³Ë³å³ïñ³ëïáõÙ, Ï³½Ù³Ï»ñåáõÙ  ¨  ³ÝóÏ³óáõÙ:   ÀÝïñ³Ï³Ý Ñ³ÝÓÝ³ÅáÕáíÝ»ñÇ ³Ý¹³ÙÝ»ñÇ Ù³ëÝ³·Çï³Ï³Ý ¹³ëÁÝÃ³óÝ»ñÇ Ï³½Ù³Ï»ñåáõÙ:            ÐÐ Ï»ÝïñáÝ³Ï³Ý ÁÝïñ³Ï³Ý Ñ³ÝÓÝ³ÅáÕáíÇ Ï³ñáÕáõÃÛáõÝÝ»ñÇ ½³ñ·³óáõÙ:²ñï³ë³ÑÙ³ÝÛ³Ý å³ïíÇñ³ÏáõÃÛáõÝÝ»ñÇ ÁÝ¹áõÝ»ÉáõÃÛáõÝ:</t>
  </si>
  <si>
    <t xml:space="preserve">Ð³Ù³Ï³ñ·ã³ÛÇÝ Í³é³ÛáõÃÛáõÝÝ»ñ,  Ñ³ï </t>
  </si>
  <si>
    <t>öá÷áËáõÃÛáõÝÁ 2024-26ÃÃ. ØÄÌÌ ÷³ëï³ÃÕÃÇ Ñ³Ù»Ù³ï (Éñ³óÝ»É ³Ûá Ï³Ù áã)</t>
  </si>
  <si>
    <t>³Ûá</t>
  </si>
  <si>
    <t>Ø³ý³ï³ï³ý</t>
  </si>
  <si>
    <t>Ø»Ï ¹³ëÁÝÃ³óÇ ÙÇçÇÝ ï¨áÕáõÃÛáõÝ, ³Ï³¹»ÙÇ³Ï³Ý Å³Ù</t>
  </si>
  <si>
    <t>2023Ã.</t>
  </si>
  <si>
    <t xml:space="preserve">àÉáñïÇ Ï³ñ·³íáñÙ³Ý í»ñ³µ»ñÛ³É Ñ³Ýñ³ÛÇÝ ·áÑáõÝ³ÏáõÃÛ³Ý ·Ý³Ñ³ïÙ³Ý 1-100 ïáÏáë µ³É³ÛÇÝ Ñ³Ù³Ï³ñ·áõÙ  /   ØÇç³½·³ÛÇÝ Ñ³Ýñ³å»ï³Ï³Ý ÇÝëïÇïáõïÇ (IRI)                                                      Çñ³Ï³Ý³óñ³Í Ñ³Ýñ³ÛÇÝ Ï³ñÍÇùÇ Ù³ëÇÝ áõëáõÙÝ³ëÇñáõÃÛáõÝÁ/,  ïáÏáë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</si>
</sst>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;[Red]0.0"/>
  </numFmts>
  <fonts count="3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b/>
      <sz val="10"/>
      <color rgb="FFC00000"/>
      <name val="Arial Armenian"/>
      <family val="2"/>
    </font>
    <font>
      <sz val="10"/>
      <color theme="1"/>
      <name val="Arial Armenian"/>
      <family val="2"/>
    </font>
    <font>
      <sz val="11"/>
      <color theme="1"/>
      <name val="Arial Armenian"/>
      <family val="2"/>
    </font>
    <font>
      <sz val="8"/>
      <color theme="1"/>
      <name val="Arial Armenian"/>
      <family val="2"/>
    </font>
    <font>
      <sz val="9"/>
      <color theme="1"/>
      <name val="Arial Armenian"/>
      <family val="2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i/>
      <sz val="11"/>
      <color theme="1"/>
      <name val="Arial Armenian"/>
      <family val="2"/>
    </font>
    <font>
      <sz val="11"/>
      <name val="Arial Armenian"/>
      <family val="2"/>
    </font>
    <font>
      <b/>
      <sz val="11"/>
      <color theme="1"/>
      <name val="Arial Armenian"/>
      <family val="2"/>
    </font>
    <font>
      <b/>
      <i/>
      <sz val="9"/>
      <color theme="1"/>
      <name val="Arial Armenian"/>
      <family val="2"/>
    </font>
    <font>
      <sz val="7"/>
      <color rgb="FF000000"/>
      <name val="GHEA Grapalat"/>
      <family val="3"/>
    </font>
    <font>
      <sz val="7"/>
      <color theme="1"/>
      <name val="GHEA Grapalat"/>
      <family val="3"/>
    </font>
    <font>
      <b/>
      <sz val="11"/>
      <color rgb="FF002060"/>
      <name val="Arial Armenian"/>
      <family val="2"/>
    </font>
    <font>
      <sz val="8"/>
      <color rgb="FF000000"/>
      <name val="Arial Armenian"/>
      <family val="2"/>
    </font>
    <font>
      <b/>
      <sz val="10"/>
      <color theme="1"/>
      <name val="Arial Armenian"/>
      <family val="2"/>
    </font>
    <font>
      <sz val="10"/>
      <color rgb="FFFF0000"/>
      <name val="Arial Armenian"/>
      <family val="2"/>
    </font>
    <font>
      <b/>
      <sz val="9"/>
      <color theme="1"/>
      <name val="Arial Armenian"/>
      <family val="2"/>
    </font>
    <font>
      <b/>
      <sz val="12"/>
      <color theme="1"/>
      <name val="Arial Armenian"/>
      <family val="2"/>
    </font>
    <font>
      <b/>
      <sz val="10"/>
      <color rgb="FF002060"/>
      <name val="Arial Armenian"/>
      <family val="2"/>
    </font>
    <font>
      <b/>
      <sz val="8"/>
      <color rgb="FF002060"/>
      <name val="Arial Armenian"/>
      <family val="2"/>
    </font>
    <font>
      <b/>
      <sz val="8"/>
      <color theme="1"/>
      <name val="Arial Armenian"/>
      <family val="2"/>
    </font>
    <font>
      <sz val="9"/>
      <color rgb="FF000000"/>
      <name val="Arial Armenian"/>
      <family val="2"/>
    </font>
    <font>
      <sz val="7"/>
      <color rgb="FF000000"/>
      <name val="Arial Armenian"/>
      <family val="2"/>
    </font>
    <font>
      <i/>
      <sz val="10"/>
      <color theme="1"/>
      <name val="Arial Armenian"/>
      <family val="2"/>
    </font>
    <font>
      <sz val="11"/>
      <name val="GHEA Grapalat"/>
      <family val="3"/>
    </font>
    <font>
      <b/>
      <sz val="10"/>
      <color theme="1"/>
      <name val="GHEA Grapalat"/>
      <family val="3"/>
    </font>
    <font>
      <b/>
      <sz val="10"/>
      <color rgb="FF000000"/>
      <name val="GHEA Grapalat"/>
      <family val="3"/>
    </font>
    <font>
      <sz val="10"/>
      <color theme="1"/>
      <name val="GHEA Grapalat"/>
      <family val="3"/>
    </font>
    <font>
      <sz val="1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9" fontId="4" fillId="0" borderId="0" applyFont="0" applyFill="0" applyBorder="0" applyAlignment="0" applyProtection="0"/>
    <xf numFmtId="0" fontId="5" fillId="0" borderId="0"/>
    <xf numFmtId="0" fontId="2" fillId="0" borderId="0"/>
  </cellStyleXfs>
  <cellXfs count="225">
    <xf numFmtId="0" fontId="0" fillId="0" borderId="0" xfId="0"/>
    <xf numFmtId="0" fontId="19" fillId="5" borderId="1" xfId="0" applyFont="1" applyFill="1" applyBorder="1" applyAlignment="1">
      <alignment horizontal="center" vertical="center"/>
    </xf>
    <xf numFmtId="0" fontId="2" fillId="0" borderId="0" xfId="4"/>
    <xf numFmtId="0" fontId="16" fillId="9" borderId="0" xfId="4" applyFont="1" applyFill="1" applyAlignment="1">
      <alignment vertical="center"/>
    </xf>
    <xf numFmtId="0" fontId="8" fillId="9" borderId="0" xfId="4" applyFont="1" applyFill="1"/>
    <xf numFmtId="0" fontId="8" fillId="0" borderId="0" xfId="4" applyFont="1"/>
    <xf numFmtId="0" fontId="8" fillId="0" borderId="0" xfId="4" applyFont="1" applyBorder="1" applyAlignment="1"/>
    <xf numFmtId="0" fontId="8" fillId="4" borderId="0" xfId="4" applyFont="1" applyFill="1"/>
    <xf numFmtId="0" fontId="20" fillId="4" borderId="0" xfId="4" applyFont="1" applyFill="1" applyAlignment="1">
      <alignment vertical="center"/>
    </xf>
    <xf numFmtId="0" fontId="20" fillId="4" borderId="0" xfId="4" applyFont="1" applyFill="1" applyBorder="1" applyAlignment="1">
      <alignment vertical="center"/>
    </xf>
    <xf numFmtId="0" fontId="16" fillId="4" borderId="0" xfId="4" applyFont="1" applyFill="1" applyBorder="1" applyAlignment="1">
      <alignment vertical="center"/>
    </xf>
    <xf numFmtId="0" fontId="7" fillId="0" borderId="0" xfId="4" applyFont="1" applyAlignment="1">
      <alignment vertical="center"/>
    </xf>
    <xf numFmtId="0" fontId="7" fillId="0" borderId="0" xfId="4" applyFont="1"/>
    <xf numFmtId="0" fontId="16" fillId="4" borderId="0" xfId="4" applyFont="1" applyFill="1"/>
    <xf numFmtId="0" fontId="7" fillId="4" borderId="0" xfId="4" applyFont="1" applyFill="1" applyAlignment="1">
      <alignment vertical="center"/>
    </xf>
    <xf numFmtId="0" fontId="7" fillId="4" borderId="0" xfId="4" applyFont="1" applyFill="1"/>
    <xf numFmtId="0" fontId="6" fillId="0" borderId="0" xfId="4" applyFont="1"/>
    <xf numFmtId="0" fontId="26" fillId="6" borderId="0" xfId="4" applyFont="1" applyFill="1" applyAlignment="1">
      <alignment vertical="center"/>
    </xf>
    <xf numFmtId="0" fontId="27" fillId="6" borderId="0" xfId="4" applyFont="1" applyFill="1" applyBorder="1" applyAlignment="1">
      <alignment vertical="center"/>
    </xf>
    <xf numFmtId="0" fontId="28" fillId="6" borderId="0" xfId="4" applyFont="1" applyFill="1" applyBorder="1" applyAlignment="1">
      <alignment vertical="center"/>
    </xf>
    <xf numFmtId="0" fontId="9" fillId="0" borderId="0" xfId="4" applyFont="1"/>
    <xf numFmtId="49" fontId="21" fillId="2" borderId="2" xfId="4" applyNumberFormat="1" applyFont="1" applyFill="1" applyBorder="1" applyAlignment="1">
      <alignment horizontal="center" vertical="center" wrapText="1"/>
    </xf>
    <xf numFmtId="49" fontId="29" fillId="7" borderId="5" xfId="4" applyNumberFormat="1" applyFont="1" applyFill="1" applyBorder="1" applyAlignment="1">
      <alignment vertical="center" wrapText="1"/>
    </xf>
    <xf numFmtId="0" fontId="10" fillId="7" borderId="6" xfId="4" applyFont="1" applyFill="1" applyBorder="1"/>
    <xf numFmtId="49" fontId="29" fillId="7" borderId="6" xfId="4" applyNumberFormat="1" applyFont="1" applyFill="1" applyBorder="1" applyAlignment="1">
      <alignment vertical="center" wrapText="1"/>
    </xf>
    <xf numFmtId="0" fontId="17" fillId="0" borderId="1" xfId="4" applyFont="1" applyBorder="1" applyAlignment="1">
      <alignment horizontal="center" vertical="center" wrapText="1"/>
    </xf>
    <xf numFmtId="0" fontId="16" fillId="0" borderId="0" xfId="4" applyFont="1"/>
    <xf numFmtId="0" fontId="10" fillId="2" borderId="1" xfId="4" applyFont="1" applyFill="1" applyBorder="1" applyAlignment="1">
      <alignment vertical="top" wrapText="1"/>
    </xf>
    <xf numFmtId="0" fontId="10" fillId="0" borderId="0" xfId="4" applyFont="1"/>
    <xf numFmtId="0" fontId="8" fillId="3" borderId="1" xfId="4" applyFont="1" applyFill="1" applyBorder="1" applyAlignment="1">
      <alignment vertical="top" wrapText="1"/>
    </xf>
    <xf numFmtId="49" fontId="8" fillId="4" borderId="0" xfId="4" applyNumberFormat="1" applyFont="1" applyFill="1" applyBorder="1"/>
    <xf numFmtId="49" fontId="10" fillId="4" borderId="0" xfId="4" applyNumberFormat="1" applyFont="1" applyFill="1" applyBorder="1"/>
    <xf numFmtId="166" fontId="8" fillId="0" borderId="0" xfId="4" applyNumberFormat="1" applyFont="1"/>
    <xf numFmtId="0" fontId="8" fillId="2" borderId="1" xfId="4" applyFont="1" applyFill="1" applyBorder="1" applyAlignment="1">
      <alignment vertical="top" wrapText="1"/>
    </xf>
    <xf numFmtId="0" fontId="15" fillId="3" borderId="1" xfId="4" applyFont="1" applyFill="1" applyBorder="1" applyAlignment="1">
      <alignment vertical="top" wrapText="1"/>
    </xf>
    <xf numFmtId="49" fontId="29" fillId="7" borderId="8" xfId="4" applyNumberFormat="1" applyFont="1" applyFill="1" applyBorder="1" applyAlignment="1">
      <alignment vertical="center"/>
    </xf>
    <xf numFmtId="0" fontId="10" fillId="7" borderId="9" xfId="4" applyFont="1" applyFill="1" applyBorder="1"/>
    <xf numFmtId="49" fontId="29" fillId="7" borderId="9" xfId="4" applyNumberFormat="1" applyFont="1" applyFill="1" applyBorder="1" applyAlignment="1">
      <alignment vertical="center" wrapText="1"/>
    </xf>
    <xf numFmtId="0" fontId="10" fillId="7" borderId="5" xfId="4" applyFont="1" applyFill="1" applyBorder="1"/>
    <xf numFmtId="49" fontId="29" fillId="7" borderId="6" xfId="4" applyNumberFormat="1" applyFont="1" applyFill="1" applyBorder="1" applyAlignment="1">
      <alignment vertical="center"/>
    </xf>
    <xf numFmtId="49" fontId="29" fillId="2" borderId="4" xfId="4" applyNumberFormat="1" applyFont="1" applyFill="1" applyBorder="1" applyAlignment="1">
      <alignment vertical="center" wrapText="1"/>
    </xf>
    <xf numFmtId="49" fontId="29" fillId="2" borderId="1" xfId="4" applyNumberFormat="1" applyFont="1" applyFill="1" applyBorder="1" applyAlignment="1">
      <alignment vertical="center" wrapText="1"/>
    </xf>
    <xf numFmtId="0" fontId="10" fillId="0" borderId="0" xfId="4" applyFont="1" applyBorder="1"/>
    <xf numFmtId="0" fontId="8" fillId="0" borderId="0" xfId="4" applyFont="1" applyBorder="1"/>
    <xf numFmtId="0" fontId="8" fillId="3" borderId="6" xfId="4" applyFont="1" applyFill="1" applyBorder="1" applyAlignment="1">
      <alignment vertical="top" wrapText="1"/>
    </xf>
    <xf numFmtId="0" fontId="8" fillId="4" borderId="6" xfId="4" applyFont="1" applyFill="1" applyBorder="1" applyAlignment="1">
      <alignment vertical="top" wrapText="1"/>
    </xf>
    <xf numFmtId="166" fontId="8" fillId="4" borderId="0" xfId="4" applyNumberFormat="1" applyFont="1" applyFill="1"/>
    <xf numFmtId="0" fontId="8" fillId="4" borderId="1" xfId="4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6" fillId="0" borderId="0" xfId="4" applyFont="1" applyBorder="1"/>
    <xf numFmtId="0" fontId="7" fillId="0" borderId="0" xfId="4" applyFont="1" applyBorder="1"/>
    <xf numFmtId="0" fontId="10" fillId="0" borderId="8" xfId="4" applyFont="1" applyBorder="1" applyAlignment="1">
      <alignment wrapText="1"/>
    </xf>
    <xf numFmtId="0" fontId="12" fillId="4" borderId="5" xfId="4" applyFont="1" applyFill="1" applyBorder="1" applyAlignment="1">
      <alignment horizontal="left" vertical="top" wrapText="1"/>
    </xf>
    <xf numFmtId="0" fontId="12" fillId="0" borderId="1" xfId="4" applyFont="1" applyBorder="1" applyAlignment="1">
      <alignment horizontal="left" vertical="top" wrapText="1"/>
    </xf>
    <xf numFmtId="0" fontId="10" fillId="0" borderId="1" xfId="4" applyFont="1" applyBorder="1" applyAlignment="1">
      <alignment horizontal="left" vertical="top"/>
    </xf>
    <xf numFmtId="0" fontId="10" fillId="0" borderId="10" xfId="4" applyFont="1" applyBorder="1"/>
    <xf numFmtId="0" fontId="22" fillId="4" borderId="1" xfId="4" applyFont="1" applyFill="1" applyBorder="1" applyAlignment="1">
      <alignment vertical="top" wrapText="1"/>
    </xf>
    <xf numFmtId="0" fontId="7" fillId="4" borderId="1" xfId="4" applyFont="1" applyFill="1" applyBorder="1" applyAlignment="1">
      <alignment vertical="top" wrapText="1"/>
    </xf>
    <xf numFmtId="165" fontId="7" fillId="4" borderId="1" xfId="4" applyNumberFormat="1" applyFont="1" applyFill="1" applyBorder="1" applyAlignment="1">
      <alignment vertical="top" wrapText="1"/>
    </xf>
    <xf numFmtId="165" fontId="8" fillId="4" borderId="0" xfId="4" applyNumberFormat="1" applyFont="1" applyFill="1"/>
    <xf numFmtId="0" fontId="22" fillId="4" borderId="1" xfId="4" applyFont="1" applyFill="1" applyBorder="1" applyAlignment="1">
      <alignment horizontal="left" vertical="top" wrapText="1"/>
    </xf>
    <xf numFmtId="49" fontId="22" fillId="4" borderId="1" xfId="4" applyNumberFormat="1" applyFont="1" applyFill="1" applyBorder="1" applyAlignment="1">
      <alignment vertical="top" wrapText="1"/>
    </xf>
    <xf numFmtId="0" fontId="31" fillId="4" borderId="1" xfId="4" applyFont="1" applyFill="1" applyBorder="1" applyAlignment="1">
      <alignment vertical="top" wrapText="1"/>
    </xf>
    <xf numFmtId="49" fontId="7" fillId="4" borderId="1" xfId="4" applyNumberFormat="1" applyFont="1" applyFill="1" applyBorder="1" applyAlignment="1">
      <alignment vertical="top" wrapText="1"/>
    </xf>
    <xf numFmtId="0" fontId="22" fillId="4" borderId="0" xfId="4" applyFont="1" applyFill="1"/>
    <xf numFmtId="0" fontId="11" fillId="0" borderId="1" xfId="4" applyFont="1" applyBorder="1" applyAlignment="1">
      <alignment horizontal="left" vertical="top" wrapText="1"/>
    </xf>
    <xf numFmtId="0" fontId="16" fillId="0" borderId="0" xfId="4" applyFont="1" applyAlignment="1">
      <alignment vertical="center"/>
    </xf>
    <xf numFmtId="0" fontId="20" fillId="8" borderId="0" xfId="4" applyFont="1" applyFill="1" applyAlignment="1">
      <alignment vertical="center"/>
    </xf>
    <xf numFmtId="0" fontId="8" fillId="8" borderId="0" xfId="4" applyFont="1" applyFill="1"/>
    <xf numFmtId="0" fontId="20" fillId="8" borderId="0" xfId="4" applyFont="1" applyFill="1" applyBorder="1" applyAlignment="1">
      <alignment vertical="center"/>
    </xf>
    <xf numFmtId="0" fontId="21" fillId="2" borderId="1" xfId="4" applyFont="1" applyFill="1" applyBorder="1" applyAlignment="1">
      <alignment horizontal="center" vertical="center" wrapText="1"/>
    </xf>
    <xf numFmtId="0" fontId="8" fillId="0" borderId="1" xfId="4" applyFont="1" applyBorder="1" applyAlignment="1">
      <alignment vertical="top" wrapText="1"/>
    </xf>
    <xf numFmtId="0" fontId="10" fillId="0" borderId="0" xfId="4" applyFont="1" applyAlignment="1">
      <alignment horizontal="justify"/>
    </xf>
    <xf numFmtId="0" fontId="21" fillId="2" borderId="1" xfId="4" applyFont="1" applyFill="1" applyBorder="1" applyAlignment="1">
      <alignment vertical="center" wrapText="1"/>
    </xf>
    <xf numFmtId="0" fontId="12" fillId="0" borderId="1" xfId="4" applyFont="1" applyBorder="1" applyAlignment="1">
      <alignment vertical="top" wrapText="1"/>
    </xf>
    <xf numFmtId="0" fontId="11" fillId="0" borderId="1" xfId="4" applyFont="1" applyBorder="1" applyAlignment="1">
      <alignment vertical="top" wrapText="1"/>
    </xf>
    <xf numFmtId="0" fontId="9" fillId="5" borderId="2" xfId="4" applyFont="1" applyFill="1" applyBorder="1"/>
    <xf numFmtId="0" fontId="13" fillId="2" borderId="5" xfId="4" applyFont="1" applyFill="1" applyBorder="1" applyAlignment="1">
      <alignment vertical="top" wrapText="1"/>
    </xf>
    <xf numFmtId="0" fontId="13" fillId="2" borderId="7" xfId="4" applyFont="1" applyFill="1" applyBorder="1" applyAlignment="1">
      <alignment vertical="top" wrapText="1"/>
    </xf>
    <xf numFmtId="0" fontId="21" fillId="2" borderId="10" xfId="4" applyFont="1" applyFill="1" applyBorder="1" applyAlignment="1">
      <alignment horizontal="center" vertical="center" wrapText="1"/>
    </xf>
    <xf numFmtId="0" fontId="21" fillId="2" borderId="11" xfId="4" applyFont="1" applyFill="1" applyBorder="1" applyAlignment="1">
      <alignment horizontal="center" vertical="center" wrapText="1"/>
    </xf>
    <xf numFmtId="0" fontId="15" fillId="4" borderId="1" xfId="4" applyFont="1" applyFill="1" applyBorder="1" applyAlignment="1">
      <alignment horizontal="center" vertical="center" wrapText="1"/>
    </xf>
    <xf numFmtId="0" fontId="11" fillId="0" borderId="0" xfId="4" applyFont="1"/>
    <xf numFmtId="0" fontId="13" fillId="0" borderId="1" xfId="4" applyFont="1" applyBorder="1" applyAlignment="1">
      <alignment horizontal="left" vertical="top" wrapText="1"/>
    </xf>
    <xf numFmtId="0" fontId="11" fillId="4" borderId="1" xfId="4" applyFont="1" applyFill="1" applyBorder="1" applyAlignment="1">
      <alignment horizontal="left" wrapText="1"/>
    </xf>
    <xf numFmtId="0" fontId="11" fillId="0" borderId="1" xfId="4" applyFont="1" applyBorder="1" applyAlignment="1">
      <alignment horizontal="left" wrapText="1"/>
    </xf>
    <xf numFmtId="0" fontId="13" fillId="2" borderId="5" xfId="4" applyFont="1" applyFill="1" applyBorder="1" applyAlignment="1">
      <alignment horizontal="left" vertical="top"/>
    </xf>
    <xf numFmtId="0" fontId="13" fillId="2" borderId="7" xfId="4" applyFont="1" applyFill="1" applyBorder="1" applyAlignment="1">
      <alignment horizontal="left" vertical="top"/>
    </xf>
    <xf numFmtId="0" fontId="12" fillId="0" borderId="0" xfId="4" applyFont="1"/>
    <xf numFmtId="0" fontId="12" fillId="4" borderId="0" xfId="4" applyFont="1" applyFill="1"/>
    <xf numFmtId="0" fontId="11" fillId="0" borderId="1" xfId="4" applyFont="1" applyBorder="1" applyAlignment="1">
      <alignment wrapText="1"/>
    </xf>
    <xf numFmtId="0" fontId="12" fillId="2" borderId="7" xfId="4" applyFont="1" applyFill="1" applyBorder="1" applyAlignment="1">
      <alignment vertical="top" wrapText="1"/>
    </xf>
    <xf numFmtId="0" fontId="13" fillId="0" borderId="2" xfId="4" applyFont="1" applyBorder="1" applyAlignment="1">
      <alignment vertical="top" wrapText="1"/>
    </xf>
    <xf numFmtId="0" fontId="13" fillId="4" borderId="2" xfId="4" applyFont="1" applyFill="1" applyBorder="1" applyAlignment="1">
      <alignment vertical="top" wrapText="1"/>
    </xf>
    <xf numFmtId="0" fontId="11" fillId="4" borderId="1" xfId="4" applyFont="1" applyFill="1" applyBorder="1" applyAlignment="1">
      <alignment vertical="top" wrapText="1"/>
    </xf>
    <xf numFmtId="0" fontId="11" fillId="4" borderId="0" xfId="4" applyFont="1" applyFill="1"/>
    <xf numFmtId="0" fontId="23" fillId="4" borderId="0" xfId="4" applyFont="1" applyFill="1"/>
    <xf numFmtId="0" fontId="13" fillId="5" borderId="1" xfId="4" applyFont="1" applyFill="1" applyBorder="1" applyAlignment="1">
      <alignment horizontal="left" vertical="top"/>
    </xf>
    <xf numFmtId="0" fontId="12" fillId="5" borderId="1" xfId="4" applyFont="1" applyFill="1" applyBorder="1" applyAlignment="1">
      <alignment horizontal="left" vertical="top"/>
    </xf>
    <xf numFmtId="0" fontId="7" fillId="4" borderId="0" xfId="4" applyFont="1" applyFill="1" applyBorder="1"/>
    <xf numFmtId="0" fontId="12" fillId="4" borderId="0" xfId="4" applyFont="1" applyFill="1" applyBorder="1" applyAlignment="1">
      <alignment horizontal="left" vertical="top"/>
    </xf>
    <xf numFmtId="164" fontId="15" fillId="4" borderId="0" xfId="4" applyNumberFormat="1" applyFont="1" applyFill="1" applyBorder="1" applyAlignment="1">
      <alignment horizontal="justify" wrapText="1"/>
    </xf>
    <xf numFmtId="0" fontId="11" fillId="0" borderId="0" xfId="4" applyFont="1" applyBorder="1"/>
    <xf numFmtId="0" fontId="24" fillId="0" borderId="0" xfId="4" applyFont="1"/>
    <xf numFmtId="0" fontId="23" fillId="0" borderId="0" xfId="4" applyFont="1"/>
    <xf numFmtId="0" fontId="7" fillId="3" borderId="6" xfId="4" applyFont="1" applyFill="1" applyBorder="1" applyAlignment="1">
      <alignment vertical="top" wrapText="1"/>
    </xf>
    <xf numFmtId="0" fontId="9" fillId="4" borderId="0" xfId="4" applyFont="1" applyFill="1"/>
    <xf numFmtId="0" fontId="24" fillId="4" borderId="0" xfId="4" applyFont="1" applyFill="1"/>
    <xf numFmtId="0" fontId="11" fillId="4" borderId="1" xfId="4" applyFont="1" applyFill="1" applyBorder="1" applyAlignment="1">
      <alignment wrapText="1"/>
    </xf>
    <xf numFmtId="0" fontId="7" fillId="4" borderId="6" xfId="4" applyFont="1" applyFill="1" applyBorder="1" applyAlignment="1">
      <alignment vertical="top" wrapText="1"/>
    </xf>
    <xf numFmtId="0" fontId="30" fillId="5" borderId="1" xfId="0" applyFont="1" applyFill="1" applyBorder="1" applyAlignment="1">
      <alignment horizontal="center" vertical="center" wrapText="1"/>
    </xf>
    <xf numFmtId="0" fontId="10" fillId="0" borderId="2" xfId="4" applyFont="1" applyBorder="1" applyAlignment="1">
      <alignment horizontal="left" vertical="top" wrapText="1"/>
    </xf>
    <xf numFmtId="0" fontId="10" fillId="0" borderId="4" xfId="4" applyFont="1" applyBorder="1" applyAlignment="1">
      <alignment horizontal="left" vertical="top" wrapText="1"/>
    </xf>
    <xf numFmtId="0" fontId="11" fillId="4" borderId="1" xfId="4" applyFont="1" applyFill="1" applyBorder="1" applyAlignment="1">
      <alignment horizontal="center" vertical="top" wrapText="1"/>
    </xf>
    <xf numFmtId="0" fontId="11" fillId="0" borderId="1" xfId="4" applyFont="1" applyBorder="1" applyAlignment="1">
      <alignment horizontal="center" vertical="top" wrapText="1"/>
    </xf>
    <xf numFmtId="0" fontId="11" fillId="0" borderId="6" xfId="4" applyFont="1" applyBorder="1" applyAlignment="1">
      <alignment horizontal="left" vertical="top" wrapText="1"/>
    </xf>
    <xf numFmtId="0" fontId="15" fillId="4" borderId="0" xfId="4" applyFont="1" applyFill="1"/>
    <xf numFmtId="0" fontId="12" fillId="5" borderId="4" xfId="4" applyFont="1" applyFill="1" applyBorder="1" applyAlignment="1">
      <alignment horizontal="center" vertical="top" wrapText="1"/>
    </xf>
    <xf numFmtId="0" fontId="13" fillId="5" borderId="4" xfId="4" applyFont="1" applyFill="1" applyBorder="1" applyAlignment="1">
      <alignment horizontal="center" vertical="top" wrapText="1"/>
    </xf>
    <xf numFmtId="164" fontId="15" fillId="4" borderId="1" xfId="4" applyNumberFormat="1" applyFont="1" applyFill="1" applyBorder="1" applyAlignment="1">
      <alignment horizontal="center" vertical="center" wrapText="1"/>
    </xf>
    <xf numFmtId="0" fontId="15" fillId="0" borderId="1" xfId="4" applyFont="1" applyFill="1" applyBorder="1" applyAlignment="1">
      <alignment horizontal="center" vertical="top" wrapText="1"/>
    </xf>
    <xf numFmtId="0" fontId="11" fillId="0" borderId="1" xfId="4" applyFont="1" applyFill="1" applyBorder="1" applyAlignment="1">
      <alignment horizontal="left" wrapText="1"/>
    </xf>
    <xf numFmtId="0" fontId="7" fillId="0" borderId="0" xfId="4" applyFont="1" applyFill="1" applyBorder="1"/>
    <xf numFmtId="164" fontId="15" fillId="0" borderId="1" xfId="4" applyNumberFormat="1" applyFont="1" applyFill="1" applyBorder="1" applyAlignment="1">
      <alignment horizontal="justify" wrapText="1"/>
    </xf>
    <xf numFmtId="0" fontId="12" fillId="0" borderId="0" xfId="4" applyFont="1" applyFill="1" applyBorder="1" applyAlignment="1">
      <alignment horizontal="center" vertical="top" wrapText="1"/>
    </xf>
    <xf numFmtId="164" fontId="12" fillId="0" borderId="0" xfId="4" applyNumberFormat="1" applyFont="1" applyFill="1" applyBorder="1" applyAlignment="1">
      <alignment horizontal="center" wrapText="1"/>
    </xf>
    <xf numFmtId="164" fontId="12" fillId="0" borderId="0" xfId="4" applyNumberFormat="1" applyFont="1" applyFill="1" applyBorder="1" applyAlignment="1">
      <alignment horizontal="center" vertical="top" wrapText="1"/>
    </xf>
    <xf numFmtId="164" fontId="12" fillId="0" borderId="0" xfId="4" applyNumberFormat="1" applyFont="1" applyFill="1" applyBorder="1" applyAlignment="1">
      <alignment horizontal="justify" wrapText="1"/>
    </xf>
    <xf numFmtId="0" fontId="32" fillId="4" borderId="1" xfId="0" applyFont="1" applyFill="1" applyBorder="1" applyAlignment="1">
      <alignment horizontal="center" vertical="center" wrapText="1"/>
    </xf>
    <xf numFmtId="165" fontId="32" fillId="4" borderId="1" xfId="0" applyNumberFormat="1" applyFont="1" applyFill="1" applyBorder="1" applyAlignment="1">
      <alignment horizontal="center" vertical="top" wrapText="1"/>
    </xf>
    <xf numFmtId="0" fontId="32" fillId="4" borderId="1" xfId="0" applyFont="1" applyFill="1" applyBorder="1" applyAlignment="1">
      <alignment horizontal="center" vertical="top" wrapText="1"/>
    </xf>
    <xf numFmtId="0" fontId="33" fillId="4" borderId="1" xfId="0" applyFont="1" applyFill="1" applyBorder="1" applyAlignment="1">
      <alignment horizontal="center" vertical="center" wrapText="1"/>
    </xf>
    <xf numFmtId="0" fontId="35" fillId="4" borderId="2" xfId="0" applyFont="1" applyFill="1" applyBorder="1" applyAlignment="1">
      <alignment horizontal="center" vertical="center" wrapText="1"/>
    </xf>
    <xf numFmtId="0" fontId="33" fillId="4" borderId="2" xfId="0" applyFont="1" applyFill="1" applyBorder="1" applyAlignment="1">
      <alignment horizontal="center" vertical="center" wrapText="1"/>
    </xf>
    <xf numFmtId="165" fontId="33" fillId="4" borderId="1" xfId="0" applyNumberFormat="1" applyFont="1" applyFill="1" applyBorder="1" applyAlignment="1">
      <alignment horizontal="center" vertical="center" wrapText="1"/>
    </xf>
    <xf numFmtId="165" fontId="35" fillId="4" borderId="1" xfId="0" applyNumberFormat="1" applyFont="1" applyFill="1" applyBorder="1" applyAlignment="1">
      <alignment horizontal="center" vertical="center" wrapText="1"/>
    </xf>
    <xf numFmtId="0" fontId="35" fillId="4" borderId="1" xfId="0" applyFont="1" applyFill="1" applyBorder="1" applyAlignment="1">
      <alignment horizontal="center" vertical="center" wrapText="1"/>
    </xf>
    <xf numFmtId="165" fontId="35" fillId="4" borderId="1" xfId="4" applyNumberFormat="1" applyFont="1" applyFill="1" applyBorder="1" applyAlignment="1">
      <alignment horizontal="center" vertical="center" wrapText="1"/>
    </xf>
    <xf numFmtId="165" fontId="36" fillId="0" borderId="1" xfId="4" applyNumberFormat="1" applyFont="1" applyFill="1" applyBorder="1" applyAlignment="1">
      <alignment horizontal="center" vertical="center" wrapText="1"/>
    </xf>
    <xf numFmtId="0" fontId="35" fillId="4" borderId="1" xfId="0" applyFont="1" applyFill="1" applyBorder="1" applyAlignment="1">
      <alignment horizontal="center" vertical="center"/>
    </xf>
    <xf numFmtId="165" fontId="7" fillId="4" borderId="1" xfId="4" applyNumberFormat="1" applyFont="1" applyFill="1" applyBorder="1" applyAlignment="1">
      <alignment horizontal="center" vertical="center" wrapText="1"/>
    </xf>
    <xf numFmtId="165" fontId="7" fillId="4" borderId="0" xfId="4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33" fillId="5" borderId="2" xfId="0" applyFont="1" applyFill="1" applyBorder="1" applyAlignment="1">
      <alignment vertical="center" wrapText="1"/>
    </xf>
    <xf numFmtId="49" fontId="34" fillId="5" borderId="1" xfId="0" applyNumberFormat="1" applyFont="1" applyFill="1" applyBorder="1" applyAlignment="1">
      <alignment horizontal="center" vertical="center" wrapText="1"/>
    </xf>
    <xf numFmtId="0" fontId="8" fillId="5" borderId="1" xfId="4" applyFont="1" applyFill="1" applyBorder="1"/>
    <xf numFmtId="0" fontId="33" fillId="5" borderId="2" xfId="0" applyFont="1" applyFill="1" applyBorder="1" applyAlignment="1">
      <alignment horizontal="center" vertical="center" wrapText="1"/>
    </xf>
    <xf numFmtId="0" fontId="7" fillId="4" borderId="1" xfId="4" applyFont="1" applyFill="1" applyBorder="1" applyAlignment="1">
      <alignment wrapText="1"/>
    </xf>
    <xf numFmtId="0" fontId="7" fillId="0" borderId="1" xfId="4" applyFont="1" applyBorder="1" applyAlignment="1">
      <alignment wrapText="1"/>
    </xf>
    <xf numFmtId="0" fontId="7" fillId="4" borderId="1" xfId="4" applyFont="1" applyFill="1" applyBorder="1"/>
    <xf numFmtId="0" fontId="7" fillId="0" borderId="1" xfId="4" applyFont="1" applyBorder="1"/>
    <xf numFmtId="0" fontId="22" fillId="4" borderId="1" xfId="4" applyFont="1" applyFill="1" applyBorder="1" applyAlignment="1">
      <alignment wrapText="1"/>
    </xf>
    <xf numFmtId="0" fontId="9" fillId="4" borderId="1" xfId="4" applyFont="1" applyFill="1" applyBorder="1" applyAlignment="1">
      <alignment wrapText="1"/>
    </xf>
    <xf numFmtId="0" fontId="9" fillId="4" borderId="1" xfId="4" applyFont="1" applyFill="1" applyBorder="1" applyAlignment="1">
      <alignment horizontal="left" vertical="top" wrapText="1"/>
    </xf>
    <xf numFmtId="0" fontId="22" fillId="0" borderId="1" xfId="4" applyFont="1" applyBorder="1" applyAlignment="1">
      <alignment wrapText="1"/>
    </xf>
    <xf numFmtId="0" fontId="9" fillId="0" borderId="1" xfId="4" applyFont="1" applyBorder="1" applyAlignment="1">
      <alignment wrapText="1"/>
    </xf>
    <xf numFmtId="0" fontId="9" fillId="0" borderId="1" xfId="4" applyFont="1" applyBorder="1" applyAlignment="1">
      <alignment horizontal="left" vertical="top" wrapText="1"/>
    </xf>
    <xf numFmtId="165" fontId="33" fillId="4" borderId="7" xfId="0" applyNumberFormat="1" applyFont="1" applyFill="1" applyBorder="1" applyAlignment="1">
      <alignment horizontal="center" vertical="center" wrapText="1"/>
    </xf>
    <xf numFmtId="165" fontId="35" fillId="4" borderId="7" xfId="0" applyNumberFormat="1" applyFont="1" applyFill="1" applyBorder="1" applyAlignment="1">
      <alignment horizontal="center" vertical="center" wrapText="1"/>
    </xf>
    <xf numFmtId="165" fontId="7" fillId="4" borderId="7" xfId="4" applyNumberFormat="1" applyFont="1" applyFill="1" applyBorder="1" applyAlignment="1">
      <alignment horizontal="center" vertical="center" wrapText="1"/>
    </xf>
    <xf numFmtId="0" fontId="22" fillId="4" borderId="1" xfId="4" applyFont="1" applyFill="1" applyBorder="1"/>
    <xf numFmtId="165" fontId="34" fillId="5" borderId="1" xfId="0" applyNumberFormat="1" applyFont="1" applyFill="1" applyBorder="1" applyAlignment="1">
      <alignment horizontal="center" vertical="center" wrapText="1"/>
    </xf>
    <xf numFmtId="165" fontId="11" fillId="4" borderId="1" xfId="4" applyNumberFormat="1" applyFont="1" applyFill="1" applyBorder="1" applyAlignment="1">
      <alignment horizontal="center" vertical="center" wrapText="1"/>
    </xf>
    <xf numFmtId="165" fontId="7" fillId="0" borderId="1" xfId="4" applyNumberFormat="1" applyFont="1" applyBorder="1"/>
    <xf numFmtId="164" fontId="32" fillId="4" borderId="1" xfId="0" applyNumberFormat="1" applyFont="1" applyFill="1" applyBorder="1" applyAlignment="1">
      <alignment horizontal="justify" wrapText="1"/>
    </xf>
    <xf numFmtId="0" fontId="7" fillId="0" borderId="4" xfId="4" applyFont="1" applyBorder="1"/>
    <xf numFmtId="0" fontId="11" fillId="4" borderId="1" xfId="4" applyFont="1" applyFill="1" applyBorder="1" applyAlignment="1">
      <alignment horizontal="left" vertical="center" wrapText="1"/>
    </xf>
    <xf numFmtId="0" fontId="13" fillId="4" borderId="1" xfId="4" applyFont="1" applyFill="1" applyBorder="1" applyAlignment="1">
      <alignment vertical="top" wrapText="1"/>
    </xf>
    <xf numFmtId="0" fontId="11" fillId="4" borderId="7" xfId="4" applyFont="1" applyFill="1" applyBorder="1" applyAlignment="1">
      <alignment vertical="center" wrapText="1"/>
    </xf>
    <xf numFmtId="2" fontId="15" fillId="4" borderId="1" xfId="4" applyNumberFormat="1" applyFont="1" applyFill="1" applyBorder="1" applyAlignment="1">
      <alignment horizontal="center" vertical="top" wrapText="1"/>
    </xf>
    <xf numFmtId="165" fontId="15" fillId="4" borderId="1" xfId="4" applyNumberFormat="1" applyFont="1" applyFill="1" applyBorder="1" applyAlignment="1">
      <alignment horizontal="center" vertical="top" wrapText="1"/>
    </xf>
    <xf numFmtId="0" fontId="15" fillId="4" borderId="1" xfId="4" applyFont="1" applyFill="1" applyBorder="1" applyAlignment="1">
      <alignment horizontal="center" wrapText="1"/>
    </xf>
    <xf numFmtId="0" fontId="15" fillId="4" borderId="1" xfId="4" applyFont="1" applyFill="1" applyBorder="1" applyAlignment="1">
      <alignment horizontal="center" vertical="top" wrapText="1"/>
    </xf>
    <xf numFmtId="0" fontId="12" fillId="4" borderId="1" xfId="4" applyFont="1" applyFill="1" applyBorder="1" applyAlignment="1">
      <alignment vertical="top" wrapText="1"/>
    </xf>
    <xf numFmtId="0" fontId="1" fillId="0" borderId="0" xfId="4" applyFont="1"/>
    <xf numFmtId="0" fontId="13" fillId="4" borderId="1" xfId="4" applyFont="1" applyFill="1" applyBorder="1" applyAlignment="1">
      <alignment horizontal="left" vertical="top" wrapText="1"/>
    </xf>
    <xf numFmtId="164" fontId="8" fillId="0" borderId="0" xfId="4" applyNumberFormat="1" applyFont="1"/>
    <xf numFmtId="165" fontId="7" fillId="0" borderId="0" xfId="4" applyNumberFormat="1" applyFont="1"/>
    <xf numFmtId="0" fontId="8" fillId="5" borderId="5" xfId="4" applyFont="1" applyFill="1" applyBorder="1" applyAlignment="1">
      <alignment horizontal="left"/>
    </xf>
    <xf numFmtId="0" fontId="8" fillId="5" borderId="6" xfId="4" applyFont="1" applyFill="1" applyBorder="1" applyAlignment="1">
      <alignment horizontal="left"/>
    </xf>
    <xf numFmtId="0" fontId="21" fillId="5" borderId="5" xfId="4" applyFont="1" applyFill="1" applyBorder="1" applyAlignment="1">
      <alignment horizontal="left"/>
    </xf>
    <xf numFmtId="0" fontId="21" fillId="5" borderId="7" xfId="4" applyFont="1" applyFill="1" applyBorder="1" applyAlignment="1">
      <alignment horizontal="left"/>
    </xf>
    <xf numFmtId="0" fontId="25" fillId="5" borderId="5" xfId="4" applyFont="1" applyFill="1" applyBorder="1" applyAlignment="1">
      <alignment horizontal="center"/>
    </xf>
    <xf numFmtId="0" fontId="25" fillId="5" borderId="6" xfId="4" applyFont="1" applyFill="1" applyBorder="1" applyAlignment="1">
      <alignment horizontal="center"/>
    </xf>
    <xf numFmtId="0" fontId="16" fillId="5" borderId="5" xfId="4" applyFont="1" applyFill="1" applyBorder="1" applyAlignment="1">
      <alignment horizontal="center" wrapText="1"/>
    </xf>
    <xf numFmtId="0" fontId="16" fillId="5" borderId="6" xfId="4" applyFont="1" applyFill="1" applyBorder="1" applyAlignment="1">
      <alignment horizontal="center" wrapText="1"/>
    </xf>
    <xf numFmtId="49" fontId="21" fillId="2" borderId="1" xfId="4" applyNumberFormat="1" applyFont="1" applyFill="1" applyBorder="1" applyAlignment="1">
      <alignment horizontal="center" vertical="center" wrapText="1"/>
    </xf>
    <xf numFmtId="49" fontId="21" fillId="2" borderId="2" xfId="4" applyNumberFormat="1" applyFont="1" applyFill="1" applyBorder="1" applyAlignment="1">
      <alignment horizontal="center" vertical="center" wrapText="1"/>
    </xf>
    <xf numFmtId="0" fontId="10" fillId="5" borderId="1" xfId="4" applyFont="1" applyFill="1" applyBorder="1" applyAlignment="1">
      <alignment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wrapText="1"/>
    </xf>
    <xf numFmtId="166" fontId="8" fillId="0" borderId="1" xfId="4" applyNumberFormat="1" applyFont="1" applyBorder="1" applyAlignment="1">
      <alignment horizontal="center" vertical="center" wrapText="1"/>
    </xf>
    <xf numFmtId="164" fontId="8" fillId="0" borderId="0" xfId="4" applyNumberFormat="1" applyFont="1" applyBorder="1" applyAlignment="1">
      <alignment horizontal="center" vertical="center" wrapText="1"/>
    </xf>
    <xf numFmtId="0" fontId="8" fillId="0" borderId="1" xfId="4" applyFont="1" applyBorder="1" applyAlignment="1">
      <alignment vertical="top" wrapText="1"/>
    </xf>
    <xf numFmtId="166" fontId="15" fillId="0" borderId="1" xfId="4" applyNumberFormat="1" applyFont="1" applyBorder="1" applyAlignment="1">
      <alignment horizontal="center" vertical="center" wrapText="1"/>
    </xf>
    <xf numFmtId="0" fontId="14" fillId="0" borderId="1" xfId="4" applyFont="1" applyBorder="1" applyAlignment="1">
      <alignment vertical="top" wrapText="1"/>
    </xf>
    <xf numFmtId="166" fontId="8" fillId="0" borderId="2" xfId="4" applyNumberFormat="1" applyFont="1" applyBorder="1" applyAlignment="1">
      <alignment horizontal="center" vertical="center" wrapText="1"/>
    </xf>
    <xf numFmtId="166" fontId="8" fillId="0" borderId="3" xfId="4" applyNumberFormat="1" applyFont="1" applyBorder="1" applyAlignment="1">
      <alignment horizontal="center" vertical="center" wrapText="1"/>
    </xf>
    <xf numFmtId="166" fontId="8" fillId="0" borderId="4" xfId="4" applyNumberFormat="1" applyFont="1" applyBorder="1" applyAlignment="1">
      <alignment horizontal="center" vertical="center" wrapText="1"/>
    </xf>
    <xf numFmtId="166" fontId="15" fillId="0" borderId="2" xfId="4" applyNumberFormat="1" applyFont="1" applyBorder="1" applyAlignment="1">
      <alignment horizontal="center" vertical="center" wrapText="1"/>
    </xf>
    <xf numFmtId="166" fontId="15" fillId="0" borderId="3" xfId="4" applyNumberFormat="1" applyFont="1" applyBorder="1" applyAlignment="1">
      <alignment horizontal="center" vertical="center" wrapText="1"/>
    </xf>
    <xf numFmtId="166" fontId="15" fillId="0" borderId="4" xfId="4" applyNumberFormat="1" applyFont="1" applyBorder="1" applyAlignment="1">
      <alignment horizontal="center" vertical="center" wrapText="1"/>
    </xf>
    <xf numFmtId="0" fontId="8" fillId="4" borderId="1" xfId="4" applyFont="1" applyFill="1" applyBorder="1" applyAlignment="1">
      <alignment vertical="top" wrapText="1"/>
    </xf>
    <xf numFmtId="0" fontId="8" fillId="4" borderId="1" xfId="4" applyFont="1" applyFill="1" applyBorder="1" applyAlignment="1">
      <alignment horizontal="center" vertical="center" wrapText="1"/>
    </xf>
    <xf numFmtId="166" fontId="8" fillId="4" borderId="1" xfId="4" applyNumberFormat="1" applyFont="1" applyFill="1" applyBorder="1" applyAlignment="1">
      <alignment horizontal="center" vertical="center" wrapText="1"/>
    </xf>
    <xf numFmtId="0" fontId="21" fillId="2" borderId="5" xfId="4" applyFont="1" applyFill="1" applyBorder="1" applyAlignment="1">
      <alignment horizontal="center" vertical="center" wrapText="1"/>
    </xf>
    <xf numFmtId="0" fontId="21" fillId="2" borderId="1" xfId="4" applyFont="1" applyFill="1" applyBorder="1" applyAlignment="1">
      <alignment horizontal="center" vertical="center" wrapText="1"/>
    </xf>
    <xf numFmtId="0" fontId="9" fillId="5" borderId="1" xfId="4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10" fillId="0" borderId="2" xfId="4" applyFont="1" applyBorder="1" applyAlignment="1">
      <alignment horizontal="left" vertical="top" wrapText="1"/>
    </xf>
    <xf numFmtId="0" fontId="10" fillId="0" borderId="4" xfId="4" applyFont="1" applyBorder="1" applyAlignment="1">
      <alignment horizontal="left" vertical="top" wrapText="1"/>
    </xf>
    <xf numFmtId="0" fontId="13" fillId="5" borderId="2" xfId="4" applyFont="1" applyFill="1" applyBorder="1" applyAlignment="1">
      <alignment horizontal="center" vertical="top" wrapText="1"/>
    </xf>
    <xf numFmtId="0" fontId="13" fillId="5" borderId="3" xfId="4" applyFont="1" applyFill="1" applyBorder="1" applyAlignment="1">
      <alignment horizontal="center" vertical="top" wrapText="1"/>
    </xf>
    <xf numFmtId="0" fontId="13" fillId="5" borderId="4" xfId="4" applyFont="1" applyFill="1" applyBorder="1" applyAlignment="1">
      <alignment horizontal="center" vertical="top" wrapText="1"/>
    </xf>
    <xf numFmtId="164" fontId="15" fillId="0" borderId="0" xfId="4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justify" vertical="center" wrapText="1"/>
    </xf>
    <xf numFmtId="0" fontId="12" fillId="2" borderId="1" xfId="4" applyFont="1" applyFill="1" applyBorder="1" applyAlignment="1">
      <alignment horizontal="center" wrapText="1"/>
    </xf>
    <xf numFmtId="0" fontId="12" fillId="4" borderId="1" xfId="4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3"/>
    <cellStyle name="Normal 4" xfId="4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82"/>
  <sheetViews>
    <sheetView tabSelected="1" topLeftCell="B65" workbookViewId="0">
      <selection activeCell="G47" sqref="G47:G52"/>
    </sheetView>
  </sheetViews>
  <sheetFormatPr defaultRowHeight="14.25" x14ac:dyDescent="0.2"/>
  <cols>
    <col min="1" max="1" width="1.85546875" style="5" customWidth="1"/>
    <col min="2" max="2" width="9" style="5" customWidth="1"/>
    <col min="3" max="3" width="8" style="5" customWidth="1"/>
    <col min="4" max="4" width="47.5703125" style="5" customWidth="1"/>
    <col min="5" max="5" width="17.7109375" style="5" customWidth="1"/>
    <col min="6" max="6" width="19.28515625" style="5" customWidth="1"/>
    <col min="7" max="7" width="17.7109375" style="5" customWidth="1"/>
    <col min="8" max="16384" width="9.140625" style="5"/>
  </cols>
  <sheetData>
    <row r="2" spans="1:10" x14ac:dyDescent="0.2">
      <c r="A2" s="3" t="s">
        <v>31</v>
      </c>
      <c r="B2" s="4"/>
      <c r="C2" s="4"/>
      <c r="D2" s="4"/>
      <c r="E2" s="4"/>
      <c r="F2" s="4"/>
    </row>
    <row r="3" spans="1:10" ht="20.25" customHeight="1" x14ac:dyDescent="0.2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s="7" customFormat="1" ht="30.75" customHeight="1" x14ac:dyDescent="0.2">
      <c r="B4" s="182" t="s">
        <v>13</v>
      </c>
      <c r="C4" s="183"/>
      <c r="D4" s="184" t="s">
        <v>5</v>
      </c>
      <c r="E4" s="185"/>
      <c r="F4" s="185"/>
      <c r="G4" s="185"/>
    </row>
    <row r="5" spans="1:10" s="7" customFormat="1" x14ac:dyDescent="0.2"/>
    <row r="6" spans="1:10" s="7" customFormat="1" x14ac:dyDescent="0.2">
      <c r="A6" s="8" t="s">
        <v>11</v>
      </c>
      <c r="B6" s="9"/>
      <c r="C6" s="9"/>
      <c r="D6" s="10"/>
      <c r="E6" s="10"/>
      <c r="F6" s="10"/>
      <c r="G6" s="10"/>
      <c r="H6" s="10"/>
      <c r="I6" s="10"/>
      <c r="J6" s="10"/>
    </row>
    <row r="8" spans="1:10" s="12" customFormat="1" ht="24.75" customHeight="1" x14ac:dyDescent="0.2">
      <c r="A8" s="11" t="s">
        <v>32</v>
      </c>
    </row>
    <row r="9" spans="1:10" s="13" customFormat="1" ht="75" customHeight="1" x14ac:dyDescent="0.2">
      <c r="B9" s="186" t="s">
        <v>101</v>
      </c>
      <c r="C9" s="187"/>
      <c r="D9" s="187"/>
      <c r="E9" s="187"/>
      <c r="F9" s="187"/>
      <c r="G9" s="187"/>
    </row>
    <row r="10" spans="1:10" s="7" customFormat="1" x14ac:dyDescent="0.2"/>
    <row r="11" spans="1:10" s="15" customFormat="1" ht="12.75" x14ac:dyDescent="0.2">
      <c r="A11" s="14" t="s">
        <v>30</v>
      </c>
    </row>
    <row r="12" spans="1:10" s="13" customFormat="1" ht="65.25" customHeight="1" x14ac:dyDescent="0.2">
      <c r="B12" s="186" t="s">
        <v>182</v>
      </c>
      <c r="C12" s="187"/>
      <c r="D12" s="187"/>
      <c r="E12" s="187"/>
      <c r="F12" s="187"/>
      <c r="G12" s="187"/>
    </row>
    <row r="13" spans="1:10" s="7" customFormat="1" x14ac:dyDescent="0.2"/>
    <row r="14" spans="1:10" s="7" customFormat="1" x14ac:dyDescent="0.2">
      <c r="A14" s="14" t="s">
        <v>14</v>
      </c>
    </row>
    <row r="15" spans="1:10" s="7" customFormat="1" ht="21.75" customHeight="1" x14ac:dyDescent="0.2">
      <c r="B15" s="180" t="s">
        <v>4</v>
      </c>
      <c r="C15" s="181"/>
      <c r="D15" s="181"/>
      <c r="E15" s="181"/>
      <c r="F15" s="181"/>
      <c r="G15" s="181"/>
    </row>
    <row r="16" spans="1:10" s="7" customFormat="1" x14ac:dyDescent="0.2"/>
    <row r="17" spans="1:7" s="7" customFormat="1" x14ac:dyDescent="0.2">
      <c r="A17" s="14" t="s">
        <v>41</v>
      </c>
    </row>
    <row r="18" spans="1:7" s="7" customFormat="1" ht="19.5" customHeight="1" x14ac:dyDescent="0.2">
      <c r="B18" s="180" t="s">
        <v>4</v>
      </c>
      <c r="C18" s="181"/>
      <c r="D18" s="181"/>
      <c r="E18" s="181"/>
      <c r="F18" s="181"/>
      <c r="G18" s="181"/>
    </row>
    <row r="19" spans="1:7" s="7" customFormat="1" ht="11.25" customHeight="1" x14ac:dyDescent="0.2"/>
    <row r="20" spans="1:7" ht="9.75" hidden="1" customHeight="1" x14ac:dyDescent="0.2"/>
    <row r="21" spans="1:7" hidden="1" x14ac:dyDescent="0.2"/>
    <row r="22" spans="1:7" hidden="1" x14ac:dyDescent="0.2"/>
    <row r="23" spans="1:7" hidden="1" x14ac:dyDescent="0.2"/>
    <row r="24" spans="1:7" hidden="1" x14ac:dyDescent="0.2"/>
    <row r="25" spans="1:7" hidden="1" x14ac:dyDescent="0.2"/>
    <row r="26" spans="1:7" hidden="1" x14ac:dyDescent="0.2"/>
    <row r="27" spans="1:7" hidden="1" x14ac:dyDescent="0.2"/>
    <row r="28" spans="1:7" hidden="1" x14ac:dyDescent="0.2"/>
    <row r="29" spans="1:7" hidden="1" x14ac:dyDescent="0.2"/>
    <row r="30" spans="1:7" hidden="1" x14ac:dyDescent="0.2"/>
    <row r="31" spans="1:7" hidden="1" x14ac:dyDescent="0.2"/>
    <row r="32" spans="1:7" s="12" customFormat="1" ht="12.75" x14ac:dyDescent="0.2">
      <c r="B32" s="16"/>
    </row>
    <row r="33" spans="2:9" ht="25.5" customHeight="1" x14ac:dyDescent="0.2">
      <c r="B33" s="17" t="s">
        <v>12</v>
      </c>
      <c r="C33" s="18"/>
      <c r="D33" s="18"/>
      <c r="E33" s="19"/>
      <c r="F33" s="19"/>
      <c r="G33" s="19"/>
      <c r="H33" s="19"/>
    </row>
    <row r="34" spans="2:9" s="12" customFormat="1" ht="6.75" customHeight="1" x14ac:dyDescent="0.2">
      <c r="B34" s="16"/>
    </row>
    <row r="35" spans="2:9" s="20" customFormat="1" ht="57" customHeight="1" x14ac:dyDescent="0.15">
      <c r="B35" s="188" t="s">
        <v>6</v>
      </c>
      <c r="C35" s="188"/>
      <c r="D35" s="188" t="s">
        <v>15</v>
      </c>
      <c r="E35" s="188" t="s">
        <v>116</v>
      </c>
      <c r="F35" s="188" t="s">
        <v>117</v>
      </c>
      <c r="G35" s="188" t="s">
        <v>7</v>
      </c>
    </row>
    <row r="36" spans="2:9" s="20" customFormat="1" ht="39.75" customHeight="1" x14ac:dyDescent="0.15">
      <c r="B36" s="21" t="s">
        <v>8</v>
      </c>
      <c r="C36" s="21" t="s">
        <v>16</v>
      </c>
      <c r="D36" s="189"/>
      <c r="E36" s="189"/>
      <c r="F36" s="189"/>
      <c r="G36" s="189"/>
    </row>
    <row r="37" spans="2:9" s="26" customFormat="1" ht="22.5" customHeight="1" x14ac:dyDescent="0.2">
      <c r="B37" s="22" t="s">
        <v>8</v>
      </c>
      <c r="C37" s="23"/>
      <c r="D37" s="24"/>
      <c r="E37" s="25"/>
      <c r="F37" s="25"/>
      <c r="G37" s="25"/>
    </row>
    <row r="38" spans="2:9" ht="15" customHeight="1" x14ac:dyDescent="0.2">
      <c r="B38" s="190" t="s">
        <v>8</v>
      </c>
      <c r="C38" s="190"/>
      <c r="D38" s="190"/>
      <c r="E38" s="190"/>
      <c r="F38" s="190"/>
      <c r="G38" s="190"/>
    </row>
    <row r="39" spans="2:9" s="28" customFormat="1" ht="18.75" customHeight="1" x14ac:dyDescent="0.2">
      <c r="B39" s="191">
        <v>1096</v>
      </c>
      <c r="C39" s="192"/>
      <c r="D39" s="27" t="s">
        <v>17</v>
      </c>
      <c r="E39" s="193">
        <f>E47+E53+E59+E65+E71+E77</f>
        <v>1785651.62</v>
      </c>
      <c r="F39" s="193">
        <f>F47+F53+F59+F65+F71+F77</f>
        <v>984757</v>
      </c>
      <c r="G39" s="193">
        <f>G47+G53+G59+G65+G71+G77</f>
        <v>502641.69999999995</v>
      </c>
    </row>
    <row r="40" spans="2:9" ht="59.25" customHeight="1" x14ac:dyDescent="0.2">
      <c r="B40" s="191"/>
      <c r="C40" s="192"/>
      <c r="D40" s="29" t="s">
        <v>18</v>
      </c>
      <c r="E40" s="193"/>
      <c r="F40" s="193"/>
      <c r="G40" s="193"/>
      <c r="H40" s="30"/>
    </row>
    <row r="41" spans="2:9" s="28" customFormat="1" ht="18" customHeight="1" x14ac:dyDescent="0.2">
      <c r="B41" s="191"/>
      <c r="C41" s="192"/>
      <c r="D41" s="27" t="s">
        <v>9</v>
      </c>
      <c r="E41" s="193"/>
      <c r="F41" s="193"/>
      <c r="G41" s="193"/>
      <c r="H41" s="31"/>
    </row>
    <row r="42" spans="2:9" ht="38.25" customHeight="1" x14ac:dyDescent="0.2">
      <c r="B42" s="191"/>
      <c r="C42" s="192"/>
      <c r="D42" s="29" t="s">
        <v>40</v>
      </c>
      <c r="E42" s="193"/>
      <c r="F42" s="193"/>
      <c r="G42" s="193"/>
      <c r="I42" s="32"/>
    </row>
    <row r="43" spans="2:9" ht="23.25" customHeight="1" x14ac:dyDescent="0.2">
      <c r="B43" s="191"/>
      <c r="C43" s="192"/>
      <c r="D43" s="33" t="s">
        <v>33</v>
      </c>
      <c r="E43" s="193"/>
      <c r="F43" s="193"/>
      <c r="G43" s="193"/>
    </row>
    <row r="44" spans="2:9" ht="74.25" customHeight="1" x14ac:dyDescent="0.2">
      <c r="B44" s="191"/>
      <c r="C44" s="192"/>
      <c r="D44" s="34" t="s">
        <v>19</v>
      </c>
      <c r="E44" s="193"/>
      <c r="F44" s="193"/>
      <c r="G44" s="193"/>
      <c r="I44" s="32"/>
    </row>
    <row r="45" spans="2:9" s="28" customFormat="1" ht="19.5" customHeight="1" x14ac:dyDescent="0.2">
      <c r="B45" s="35" t="s">
        <v>20</v>
      </c>
      <c r="C45" s="36"/>
      <c r="D45" s="37"/>
      <c r="E45" s="37"/>
      <c r="F45" s="37"/>
      <c r="G45" s="37"/>
    </row>
    <row r="46" spans="2:9" s="28" customFormat="1" ht="15" customHeight="1" x14ac:dyDescent="0.2">
      <c r="B46" s="38"/>
      <c r="C46" s="39" t="s">
        <v>21</v>
      </c>
      <c r="D46" s="23"/>
      <c r="E46" s="24"/>
      <c r="F46" s="24"/>
      <c r="G46" s="24"/>
    </row>
    <row r="47" spans="2:9" s="28" customFormat="1" ht="21.75" customHeight="1" x14ac:dyDescent="0.2">
      <c r="B47" s="197"/>
      <c r="C47" s="191">
        <v>11001</v>
      </c>
      <c r="D47" s="40" t="s">
        <v>22</v>
      </c>
      <c r="E47" s="196">
        <v>455969.7</v>
      </c>
      <c r="F47" s="196">
        <v>494541.7</v>
      </c>
      <c r="G47" s="198">
        <v>483024.6</v>
      </c>
    </row>
    <row r="48" spans="2:9" ht="73.5" customHeight="1" x14ac:dyDescent="0.2">
      <c r="B48" s="197"/>
      <c r="C48" s="191"/>
      <c r="D48" s="29" t="s">
        <v>23</v>
      </c>
      <c r="E48" s="196"/>
      <c r="F48" s="196"/>
      <c r="G48" s="199"/>
      <c r="H48" s="194"/>
      <c r="I48" s="194"/>
    </row>
    <row r="49" spans="2:16" s="28" customFormat="1" ht="20.25" customHeight="1" x14ac:dyDescent="0.2">
      <c r="B49" s="197"/>
      <c r="C49" s="191"/>
      <c r="D49" s="41" t="s">
        <v>24</v>
      </c>
      <c r="E49" s="196"/>
      <c r="F49" s="196"/>
      <c r="G49" s="199"/>
      <c r="H49" s="194"/>
      <c r="I49" s="194"/>
    </row>
    <row r="50" spans="2:16" ht="121.5" customHeight="1" x14ac:dyDescent="0.2">
      <c r="B50" s="197"/>
      <c r="C50" s="191"/>
      <c r="D50" s="29" t="s">
        <v>34</v>
      </c>
      <c r="E50" s="196"/>
      <c r="F50" s="196"/>
      <c r="G50" s="199"/>
      <c r="H50" s="194"/>
      <c r="I50" s="194"/>
    </row>
    <row r="51" spans="2:16" s="28" customFormat="1" ht="21" customHeight="1" x14ac:dyDescent="0.2">
      <c r="B51" s="197"/>
      <c r="C51" s="191"/>
      <c r="D51" s="41" t="s">
        <v>10</v>
      </c>
      <c r="E51" s="196"/>
      <c r="F51" s="196"/>
      <c r="G51" s="199"/>
      <c r="H51" s="194"/>
      <c r="I51" s="194"/>
      <c r="J51" s="42"/>
      <c r="K51" s="42"/>
      <c r="L51" s="42"/>
      <c r="M51" s="42"/>
      <c r="N51" s="42"/>
      <c r="O51" s="42"/>
      <c r="P51" s="42"/>
    </row>
    <row r="52" spans="2:16" s="28" customFormat="1" ht="18.75" customHeight="1" x14ac:dyDescent="0.2">
      <c r="B52" s="197"/>
      <c r="C52" s="191"/>
      <c r="D52" s="29" t="s">
        <v>25</v>
      </c>
      <c r="E52" s="196"/>
      <c r="F52" s="196"/>
      <c r="G52" s="200"/>
      <c r="H52" s="194"/>
      <c r="I52" s="194"/>
      <c r="J52" s="42"/>
      <c r="K52" s="42"/>
      <c r="L52" s="42"/>
      <c r="M52" s="42"/>
      <c r="N52" s="42"/>
      <c r="O52" s="42"/>
      <c r="P52" s="42"/>
    </row>
    <row r="53" spans="2:16" s="28" customFormat="1" ht="21.75" customHeight="1" x14ac:dyDescent="0.2">
      <c r="B53" s="195"/>
      <c r="C53" s="191">
        <v>11002</v>
      </c>
      <c r="D53" s="40" t="s">
        <v>22</v>
      </c>
      <c r="E53" s="196">
        <v>81220.2</v>
      </c>
      <c r="F53" s="196">
        <v>19617.099999999999</v>
      </c>
      <c r="G53" s="196">
        <v>19617.099999999999</v>
      </c>
      <c r="H53" s="194"/>
      <c r="I53" s="194"/>
    </row>
    <row r="54" spans="2:16" ht="54.75" customHeight="1" x14ac:dyDescent="0.2">
      <c r="B54" s="195"/>
      <c r="C54" s="191"/>
      <c r="D54" s="29" t="s">
        <v>26</v>
      </c>
      <c r="E54" s="196"/>
      <c r="F54" s="196"/>
      <c r="G54" s="196"/>
    </row>
    <row r="55" spans="2:16" ht="20.25" customHeight="1" x14ac:dyDescent="0.2">
      <c r="B55" s="195"/>
      <c r="C55" s="191"/>
      <c r="D55" s="41" t="s">
        <v>24</v>
      </c>
      <c r="E55" s="196"/>
      <c r="F55" s="196"/>
      <c r="G55" s="196"/>
    </row>
    <row r="56" spans="2:16" ht="72" customHeight="1" x14ac:dyDescent="0.2">
      <c r="B56" s="195"/>
      <c r="C56" s="191"/>
      <c r="D56" s="29" t="s">
        <v>27</v>
      </c>
      <c r="E56" s="196"/>
      <c r="F56" s="196"/>
      <c r="G56" s="196"/>
    </row>
    <row r="57" spans="2:16" ht="20.25" customHeight="1" x14ac:dyDescent="0.2">
      <c r="B57" s="195"/>
      <c r="C57" s="191"/>
      <c r="D57" s="41" t="s">
        <v>10</v>
      </c>
      <c r="E57" s="196"/>
      <c r="F57" s="196"/>
      <c r="G57" s="196"/>
      <c r="J57" s="43"/>
      <c r="K57" s="43"/>
      <c r="L57" s="43"/>
      <c r="M57" s="43"/>
      <c r="N57" s="43"/>
      <c r="O57" s="43"/>
      <c r="P57" s="43"/>
    </row>
    <row r="58" spans="2:16" ht="22.5" customHeight="1" x14ac:dyDescent="0.2">
      <c r="B58" s="195"/>
      <c r="C58" s="191"/>
      <c r="D58" s="29" t="s">
        <v>25</v>
      </c>
      <c r="E58" s="196"/>
      <c r="F58" s="196"/>
      <c r="G58" s="196"/>
    </row>
    <row r="59" spans="2:16" ht="18.75" customHeight="1" x14ac:dyDescent="0.2">
      <c r="B59" s="195"/>
      <c r="C59" s="191">
        <v>11003</v>
      </c>
      <c r="D59" s="40" t="s">
        <v>22</v>
      </c>
      <c r="E59" s="196">
        <v>154329.9</v>
      </c>
      <c r="F59" s="196">
        <v>7498.2</v>
      </c>
      <c r="G59" s="196">
        <v>0</v>
      </c>
    </row>
    <row r="60" spans="2:16" ht="39" customHeight="1" x14ac:dyDescent="0.2">
      <c r="B60" s="195"/>
      <c r="C60" s="191"/>
      <c r="D60" s="29" t="s">
        <v>35</v>
      </c>
      <c r="E60" s="196"/>
      <c r="F60" s="196"/>
      <c r="G60" s="196"/>
    </row>
    <row r="61" spans="2:16" ht="20.25" customHeight="1" x14ac:dyDescent="0.2">
      <c r="B61" s="195"/>
      <c r="C61" s="191"/>
      <c r="D61" s="41" t="s">
        <v>24</v>
      </c>
      <c r="E61" s="196"/>
      <c r="F61" s="196"/>
      <c r="G61" s="196"/>
    </row>
    <row r="62" spans="2:16" ht="55.5" customHeight="1" x14ac:dyDescent="0.2">
      <c r="B62" s="195"/>
      <c r="C62" s="191"/>
      <c r="D62" s="29" t="s">
        <v>36</v>
      </c>
      <c r="E62" s="196"/>
      <c r="F62" s="196"/>
      <c r="G62" s="196"/>
    </row>
    <row r="63" spans="2:16" ht="21" customHeight="1" x14ac:dyDescent="0.2">
      <c r="B63" s="195"/>
      <c r="C63" s="191"/>
      <c r="D63" s="41" t="s">
        <v>10</v>
      </c>
      <c r="E63" s="196"/>
      <c r="F63" s="196"/>
      <c r="G63" s="196"/>
      <c r="J63" s="43"/>
      <c r="K63" s="43"/>
      <c r="L63" s="43"/>
      <c r="M63" s="43"/>
      <c r="N63" s="43"/>
      <c r="O63" s="43"/>
      <c r="P63" s="43"/>
    </row>
    <row r="64" spans="2:16" ht="16.5" customHeight="1" x14ac:dyDescent="0.2">
      <c r="B64" s="195"/>
      <c r="C64" s="191"/>
      <c r="D64" s="29" t="s">
        <v>25</v>
      </c>
      <c r="E64" s="196"/>
      <c r="F64" s="196"/>
      <c r="G64" s="196"/>
    </row>
    <row r="65" spans="2:16" ht="21.75" customHeight="1" x14ac:dyDescent="0.2">
      <c r="B65" s="195"/>
      <c r="C65" s="191">
        <v>11009</v>
      </c>
      <c r="D65" s="40" t="s">
        <v>22</v>
      </c>
      <c r="E65" s="201">
        <v>1063851.02</v>
      </c>
      <c r="F65" s="201">
        <v>0</v>
      </c>
      <c r="G65" s="201">
        <v>0</v>
      </c>
    </row>
    <row r="66" spans="2:16" ht="36" customHeight="1" x14ac:dyDescent="0.2">
      <c r="B66" s="195"/>
      <c r="C66" s="191"/>
      <c r="D66" s="44" t="s">
        <v>28</v>
      </c>
      <c r="E66" s="202"/>
      <c r="F66" s="202"/>
      <c r="G66" s="202"/>
    </row>
    <row r="67" spans="2:16" ht="20.25" customHeight="1" x14ac:dyDescent="0.2">
      <c r="B67" s="195"/>
      <c r="C67" s="191"/>
      <c r="D67" s="41" t="s">
        <v>24</v>
      </c>
      <c r="E67" s="202"/>
      <c r="F67" s="202"/>
      <c r="G67" s="202"/>
    </row>
    <row r="68" spans="2:16" ht="51.75" customHeight="1" x14ac:dyDescent="0.2">
      <c r="B68" s="195"/>
      <c r="C68" s="191"/>
      <c r="D68" s="44" t="s">
        <v>37</v>
      </c>
      <c r="E68" s="202"/>
      <c r="F68" s="202"/>
      <c r="G68" s="202"/>
      <c r="H68" s="32"/>
    </row>
    <row r="69" spans="2:16" ht="21" customHeight="1" x14ac:dyDescent="0.2">
      <c r="B69" s="195"/>
      <c r="C69" s="191"/>
      <c r="D69" s="41" t="s">
        <v>10</v>
      </c>
      <c r="E69" s="202"/>
      <c r="F69" s="202"/>
      <c r="G69" s="202"/>
      <c r="J69" s="43"/>
      <c r="K69" s="43"/>
      <c r="L69" s="43"/>
      <c r="M69" s="43"/>
      <c r="N69" s="43"/>
      <c r="O69" s="43"/>
      <c r="P69" s="43"/>
    </row>
    <row r="70" spans="2:16" ht="20.25" customHeight="1" x14ac:dyDescent="0.2">
      <c r="B70" s="195"/>
      <c r="C70" s="191"/>
      <c r="D70" s="29" t="s">
        <v>25</v>
      </c>
      <c r="E70" s="203"/>
      <c r="F70" s="203"/>
      <c r="G70" s="203"/>
    </row>
    <row r="71" spans="2:16" ht="21.75" customHeight="1" x14ac:dyDescent="0.2">
      <c r="B71" s="195"/>
      <c r="C71" s="191">
        <v>31005</v>
      </c>
      <c r="D71" s="40" t="s">
        <v>22</v>
      </c>
      <c r="E71" s="201">
        <v>0</v>
      </c>
      <c r="F71" s="201">
        <v>463100</v>
      </c>
      <c r="G71" s="201">
        <v>0</v>
      </c>
    </row>
    <row r="72" spans="2:16" ht="42.75" customHeight="1" x14ac:dyDescent="0.2">
      <c r="B72" s="195"/>
      <c r="C72" s="191"/>
      <c r="D72" s="44" t="s">
        <v>38</v>
      </c>
      <c r="E72" s="202"/>
      <c r="F72" s="202"/>
      <c r="G72" s="202"/>
    </row>
    <row r="73" spans="2:16" ht="20.25" customHeight="1" x14ac:dyDescent="0.2">
      <c r="B73" s="195"/>
      <c r="C73" s="191"/>
      <c r="D73" s="41" t="s">
        <v>24</v>
      </c>
      <c r="E73" s="202"/>
      <c r="F73" s="202"/>
      <c r="G73" s="202"/>
    </row>
    <row r="74" spans="2:16" ht="69" customHeight="1" x14ac:dyDescent="0.2">
      <c r="B74" s="195"/>
      <c r="C74" s="191"/>
      <c r="D74" s="44" t="s">
        <v>39</v>
      </c>
      <c r="E74" s="202"/>
      <c r="F74" s="202"/>
      <c r="G74" s="202"/>
      <c r="H74" s="32"/>
    </row>
    <row r="75" spans="2:16" ht="21" customHeight="1" x14ac:dyDescent="0.2">
      <c r="B75" s="195"/>
      <c r="C75" s="191"/>
      <c r="D75" s="41" t="s">
        <v>10</v>
      </c>
      <c r="E75" s="202"/>
      <c r="F75" s="202"/>
      <c r="G75" s="202"/>
      <c r="J75" s="43"/>
      <c r="K75" s="43"/>
      <c r="L75" s="43"/>
      <c r="M75" s="43"/>
      <c r="N75" s="43"/>
      <c r="O75" s="43"/>
      <c r="P75" s="43"/>
    </row>
    <row r="76" spans="2:16" ht="56.25" customHeight="1" x14ac:dyDescent="0.2">
      <c r="B76" s="195"/>
      <c r="C76" s="191"/>
      <c r="D76" s="29" t="s">
        <v>42</v>
      </c>
      <c r="E76" s="203"/>
      <c r="F76" s="203"/>
      <c r="G76" s="203"/>
    </row>
    <row r="77" spans="2:16" ht="21.75" customHeight="1" x14ac:dyDescent="0.2">
      <c r="B77" s="204"/>
      <c r="C77" s="205">
        <v>31003</v>
      </c>
      <c r="D77" s="40" t="s">
        <v>22</v>
      </c>
      <c r="E77" s="201">
        <v>30280.799999999999</v>
      </c>
      <c r="F77" s="206">
        <v>0</v>
      </c>
      <c r="G77" s="206">
        <v>0</v>
      </c>
    </row>
    <row r="78" spans="2:16" s="7" customFormat="1" ht="52.5" customHeight="1" x14ac:dyDescent="0.2">
      <c r="B78" s="204"/>
      <c r="C78" s="205"/>
      <c r="D78" s="45" t="s">
        <v>29</v>
      </c>
      <c r="E78" s="202"/>
      <c r="F78" s="206"/>
      <c r="G78" s="206"/>
    </row>
    <row r="79" spans="2:16" ht="20.25" customHeight="1" x14ac:dyDescent="0.2">
      <c r="B79" s="204"/>
      <c r="C79" s="205"/>
      <c r="D79" s="41" t="s">
        <v>24</v>
      </c>
      <c r="E79" s="202"/>
      <c r="F79" s="206"/>
      <c r="G79" s="206"/>
      <c r="H79" s="7"/>
      <c r="I79" s="7"/>
    </row>
    <row r="80" spans="2:16" s="7" customFormat="1" ht="67.5" customHeight="1" x14ac:dyDescent="0.2">
      <c r="B80" s="204"/>
      <c r="C80" s="205"/>
      <c r="D80" s="45" t="s">
        <v>181</v>
      </c>
      <c r="E80" s="202"/>
      <c r="F80" s="206"/>
      <c r="G80" s="206"/>
      <c r="H80" s="46"/>
    </row>
    <row r="81" spans="2:16" ht="21" customHeight="1" x14ac:dyDescent="0.2">
      <c r="B81" s="204"/>
      <c r="C81" s="205"/>
      <c r="D81" s="41" t="s">
        <v>10</v>
      </c>
      <c r="E81" s="202"/>
      <c r="F81" s="206"/>
      <c r="G81" s="206"/>
      <c r="H81" s="7"/>
      <c r="I81" s="7"/>
      <c r="J81" s="43"/>
      <c r="K81" s="43"/>
      <c r="L81" s="43"/>
      <c r="M81" s="43"/>
      <c r="N81" s="43"/>
      <c r="O81" s="43"/>
      <c r="P81" s="43"/>
    </row>
    <row r="82" spans="2:16" s="7" customFormat="1" ht="56.25" customHeight="1" x14ac:dyDescent="0.2">
      <c r="B82" s="204"/>
      <c r="C82" s="205"/>
      <c r="D82" s="47" t="s">
        <v>42</v>
      </c>
      <c r="E82" s="203"/>
      <c r="F82" s="206"/>
      <c r="G82" s="206"/>
    </row>
  </sheetData>
  <mergeCells count="50">
    <mergeCell ref="B77:B82"/>
    <mergeCell ref="C77:C82"/>
    <mergeCell ref="E77:E82"/>
    <mergeCell ref="F77:F82"/>
    <mergeCell ref="G77:G82"/>
    <mergeCell ref="B71:B76"/>
    <mergeCell ref="C71:C76"/>
    <mergeCell ref="E71:E76"/>
    <mergeCell ref="F71:F76"/>
    <mergeCell ref="G71:G76"/>
    <mergeCell ref="B65:B70"/>
    <mergeCell ref="C65:C70"/>
    <mergeCell ref="E65:E70"/>
    <mergeCell ref="F65:F70"/>
    <mergeCell ref="G65:G70"/>
    <mergeCell ref="B59:B64"/>
    <mergeCell ref="C59:C64"/>
    <mergeCell ref="E59:E64"/>
    <mergeCell ref="F59:F64"/>
    <mergeCell ref="G59:G64"/>
    <mergeCell ref="H48:H53"/>
    <mergeCell ref="I48:I53"/>
    <mergeCell ref="B53:B58"/>
    <mergeCell ref="C53:C58"/>
    <mergeCell ref="E53:E58"/>
    <mergeCell ref="F53:F58"/>
    <mergeCell ref="G53:G58"/>
    <mergeCell ref="B47:B52"/>
    <mergeCell ref="C47:C52"/>
    <mergeCell ref="E47:E52"/>
    <mergeCell ref="F47:F52"/>
    <mergeCell ref="G47:G52"/>
    <mergeCell ref="B38:C38"/>
    <mergeCell ref="D38:G38"/>
    <mergeCell ref="B39:B44"/>
    <mergeCell ref="C39:C44"/>
    <mergeCell ref="E39:E44"/>
    <mergeCell ref="F39:F44"/>
    <mergeCell ref="G39:G44"/>
    <mergeCell ref="B35:C35"/>
    <mergeCell ref="D35:D36"/>
    <mergeCell ref="E35:E36"/>
    <mergeCell ref="F35:F36"/>
    <mergeCell ref="G35:G36"/>
    <mergeCell ref="B18:G18"/>
    <mergeCell ref="B4:C4"/>
    <mergeCell ref="D4:G4"/>
    <mergeCell ref="B9:G9"/>
    <mergeCell ref="B12:G12"/>
    <mergeCell ref="B15:G1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E10" sqref="E10"/>
    </sheetView>
  </sheetViews>
  <sheetFormatPr defaultRowHeight="15" x14ac:dyDescent="0.25"/>
  <cols>
    <col min="1" max="1" width="0.7109375" style="2" customWidth="1"/>
    <col min="2" max="2" width="14.42578125" style="2" customWidth="1"/>
    <col min="3" max="3" width="9.7109375" style="2" customWidth="1"/>
    <col min="4" max="4" width="15.7109375" style="2" customWidth="1"/>
    <col min="5" max="5" width="34.5703125" style="2" customWidth="1"/>
    <col min="6" max="6" width="6.85546875" style="2" customWidth="1"/>
    <col min="7" max="7" width="5.85546875" style="2" customWidth="1"/>
    <col min="8" max="8" width="5.42578125" style="2" customWidth="1"/>
    <col min="9" max="9" width="6" style="2" customWidth="1"/>
    <col min="10" max="10" width="22" style="2" customWidth="1"/>
    <col min="11" max="11" width="16.140625" style="2" customWidth="1"/>
    <col min="12" max="12" width="13" style="2" customWidth="1"/>
    <col min="13" max="16384" width="9.140625" style="2"/>
  </cols>
  <sheetData>
    <row r="1" spans="1:12" s="5" customFormat="1" ht="14.25" x14ac:dyDescent="0.2">
      <c r="A1" s="48" t="s">
        <v>31</v>
      </c>
    </row>
    <row r="2" spans="1:12" s="5" customFormat="1" ht="14.25" x14ac:dyDescent="0.2"/>
    <row r="3" spans="1:12" s="5" customFormat="1" ht="14.25" x14ac:dyDescent="0.2">
      <c r="A3" s="17" t="s">
        <v>49</v>
      </c>
      <c r="B3" s="18"/>
      <c r="C3" s="18"/>
      <c r="D3" s="18"/>
      <c r="E3" s="19"/>
      <c r="F3" s="19"/>
      <c r="G3" s="19"/>
      <c r="H3" s="17"/>
      <c r="I3" s="17"/>
      <c r="J3" s="17"/>
      <c r="K3" s="17"/>
    </row>
    <row r="4" spans="1:12" s="5" customFormat="1" ht="14.25" x14ac:dyDescent="0.2"/>
    <row r="5" spans="1:12" s="43" customFormat="1" ht="15" customHeight="1" x14ac:dyDescent="0.2">
      <c r="D5" s="49"/>
    </row>
    <row r="6" spans="1:12" s="20" customFormat="1" ht="47.25" customHeight="1" x14ac:dyDescent="0.15">
      <c r="B6" s="207" t="s">
        <v>43</v>
      </c>
      <c r="C6" s="208" t="s">
        <v>45</v>
      </c>
      <c r="D6" s="208" t="s">
        <v>46</v>
      </c>
      <c r="E6" s="208" t="s">
        <v>50</v>
      </c>
      <c r="F6" s="208"/>
      <c r="G6" s="208"/>
      <c r="H6" s="208"/>
      <c r="I6" s="208"/>
      <c r="J6" s="208" t="s">
        <v>51</v>
      </c>
      <c r="K6" s="207" t="s">
        <v>47</v>
      </c>
      <c r="L6" s="207" t="s">
        <v>184</v>
      </c>
    </row>
    <row r="7" spans="1:12" s="20" customFormat="1" ht="22.5" customHeight="1" x14ac:dyDescent="0.15">
      <c r="B7" s="207"/>
      <c r="C7" s="208"/>
      <c r="D7" s="208"/>
      <c r="E7" s="209" t="s">
        <v>48</v>
      </c>
      <c r="F7" s="110" t="s">
        <v>44</v>
      </c>
      <c r="G7" s="110"/>
      <c r="H7" s="210" t="s">
        <v>0</v>
      </c>
      <c r="I7" s="210"/>
      <c r="J7" s="208"/>
      <c r="K7" s="207"/>
      <c r="L7" s="207"/>
    </row>
    <row r="8" spans="1:12" s="20" customFormat="1" ht="60" customHeight="1" x14ac:dyDescent="0.15">
      <c r="B8" s="207"/>
      <c r="C8" s="208"/>
      <c r="D8" s="208"/>
      <c r="E8" s="209"/>
      <c r="F8" s="1" t="s">
        <v>1</v>
      </c>
      <c r="G8" s="1" t="s">
        <v>2</v>
      </c>
      <c r="H8" s="1" t="s">
        <v>1</v>
      </c>
      <c r="I8" s="1" t="s">
        <v>2</v>
      </c>
      <c r="J8" s="208"/>
      <c r="K8" s="207"/>
      <c r="L8" s="207"/>
    </row>
    <row r="9" spans="1:12" s="12" customFormat="1" ht="88.5" customHeight="1" x14ac:dyDescent="0.2">
      <c r="A9" s="50"/>
      <c r="B9" s="51" t="s">
        <v>40</v>
      </c>
      <c r="C9" s="111">
        <v>1096</v>
      </c>
      <c r="D9" s="211" t="s">
        <v>102</v>
      </c>
      <c r="E9" s="52"/>
      <c r="F9" s="53"/>
      <c r="G9" s="53"/>
      <c r="H9" s="53"/>
      <c r="I9" s="53"/>
      <c r="J9" s="53"/>
      <c r="K9" s="54"/>
      <c r="L9" s="167" t="s">
        <v>185</v>
      </c>
    </row>
    <row r="10" spans="1:12" s="12" customFormat="1" ht="183.75" customHeight="1" x14ac:dyDescent="0.2">
      <c r="A10" s="50"/>
      <c r="B10" s="55"/>
      <c r="C10" s="112"/>
      <c r="D10" s="212"/>
      <c r="E10" s="175" t="s">
        <v>189</v>
      </c>
      <c r="F10" s="113">
        <v>52</v>
      </c>
      <c r="G10" s="114" t="s">
        <v>188</v>
      </c>
      <c r="H10" s="113">
        <v>65</v>
      </c>
      <c r="I10" s="114" t="s">
        <v>123</v>
      </c>
      <c r="J10" s="115" t="s">
        <v>122</v>
      </c>
      <c r="K10" s="65" t="s">
        <v>124</v>
      </c>
      <c r="L10" s="152"/>
    </row>
    <row r="15" spans="1:12" x14ac:dyDescent="0.25">
      <c r="E15" s="176"/>
    </row>
  </sheetData>
  <mergeCells count="10">
    <mergeCell ref="L6:L8"/>
    <mergeCell ref="K6:K8"/>
    <mergeCell ref="E7:E8"/>
    <mergeCell ref="H7:I7"/>
    <mergeCell ref="D9:D10"/>
    <mergeCell ref="B6:B8"/>
    <mergeCell ref="C6:C8"/>
    <mergeCell ref="D6:D8"/>
    <mergeCell ref="E6:I6"/>
    <mergeCell ref="J6:J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topLeftCell="A72" workbookViewId="0">
      <selection activeCell="C60" sqref="C60"/>
    </sheetView>
  </sheetViews>
  <sheetFormatPr defaultRowHeight="14.25" x14ac:dyDescent="0.2"/>
  <cols>
    <col min="1" max="1" width="2.7109375" style="5" customWidth="1"/>
    <col min="2" max="2" width="21.140625" style="5" customWidth="1"/>
    <col min="3" max="3" width="56.28515625" style="5" customWidth="1"/>
    <col min="4" max="4" width="18.7109375" style="5" customWidth="1"/>
    <col min="5" max="5" width="14.140625" style="5" customWidth="1"/>
    <col min="6" max="6" width="17.42578125" style="5" customWidth="1"/>
    <col min="7" max="7" width="12.5703125" style="5" customWidth="1"/>
    <col min="8" max="8" width="17.42578125" style="5" customWidth="1"/>
    <col min="9" max="16384" width="9.140625" style="5"/>
  </cols>
  <sheetData>
    <row r="1" spans="1:7" ht="36" customHeight="1" x14ac:dyDescent="0.2">
      <c r="A1" s="66" t="s">
        <v>31</v>
      </c>
    </row>
    <row r="3" spans="1:7" s="7" customFormat="1" x14ac:dyDescent="0.2">
      <c r="A3" s="67" t="s">
        <v>69</v>
      </c>
      <c r="B3" s="68"/>
      <c r="C3" s="69"/>
      <c r="D3" s="69"/>
      <c r="E3" s="69"/>
      <c r="F3" s="10"/>
      <c r="G3" s="8"/>
    </row>
    <row r="4" spans="1:7" s="12" customFormat="1" ht="12" customHeight="1" x14ac:dyDescent="0.2">
      <c r="B4" s="28"/>
      <c r="C4" s="28"/>
    </row>
    <row r="5" spans="1:7" s="12" customFormat="1" ht="8.25" customHeight="1" x14ac:dyDescent="0.2">
      <c r="B5" s="28"/>
      <c r="C5" s="28"/>
    </row>
    <row r="6" spans="1:7" s="20" customFormat="1" ht="27.75" customHeight="1" x14ac:dyDescent="0.15">
      <c r="B6" s="70" t="s">
        <v>45</v>
      </c>
      <c r="C6" s="70" t="s">
        <v>46</v>
      </c>
    </row>
    <row r="7" spans="1:7" ht="39.75" customHeight="1" x14ac:dyDescent="0.2">
      <c r="B7" s="71">
        <v>1096</v>
      </c>
      <c r="C7" s="71" t="s">
        <v>18</v>
      </c>
    </row>
    <row r="8" spans="1:7" s="12" customFormat="1" ht="11.25" customHeight="1" x14ac:dyDescent="0.2">
      <c r="B8" s="72"/>
      <c r="C8" s="28"/>
    </row>
    <row r="9" spans="1:7" x14ac:dyDescent="0.2">
      <c r="A9" s="48" t="s">
        <v>60</v>
      </c>
      <c r="C9" s="11"/>
      <c r="D9" s="11"/>
      <c r="E9" s="11"/>
      <c r="F9" s="11"/>
      <c r="G9" s="11"/>
    </row>
    <row r="10" spans="1:7" s="12" customFormat="1" ht="10.5" customHeight="1" x14ac:dyDescent="0.2">
      <c r="B10" s="72"/>
      <c r="C10" s="28"/>
    </row>
    <row r="11" spans="1:7" s="12" customFormat="1" ht="22.5" customHeight="1" x14ac:dyDescent="0.2">
      <c r="B11" s="73" t="s">
        <v>52</v>
      </c>
      <c r="C11" s="74">
        <v>1096</v>
      </c>
      <c r="D11" s="208" t="s">
        <v>61</v>
      </c>
      <c r="E11" s="208"/>
      <c r="F11" s="208"/>
      <c r="G11" s="208"/>
    </row>
    <row r="12" spans="1:7" s="12" customFormat="1" ht="28.5" customHeight="1" x14ac:dyDescent="0.2">
      <c r="B12" s="73" t="s">
        <v>55</v>
      </c>
      <c r="C12" s="74">
        <v>11001</v>
      </c>
      <c r="D12" s="213" t="s">
        <v>116</v>
      </c>
      <c r="E12" s="213" t="s">
        <v>117</v>
      </c>
      <c r="F12" s="213" t="s">
        <v>118</v>
      </c>
      <c r="G12" s="213" t="s">
        <v>56</v>
      </c>
    </row>
    <row r="13" spans="1:7" s="12" customFormat="1" ht="48.75" customHeight="1" x14ac:dyDescent="0.2">
      <c r="B13" s="73" t="s">
        <v>22</v>
      </c>
      <c r="C13" s="75" t="s">
        <v>23</v>
      </c>
      <c r="D13" s="214"/>
      <c r="E13" s="214"/>
      <c r="F13" s="214"/>
      <c r="G13" s="214"/>
    </row>
    <row r="14" spans="1:7" s="12" customFormat="1" ht="78" customHeight="1" x14ac:dyDescent="0.2">
      <c r="B14" s="73" t="s">
        <v>62</v>
      </c>
      <c r="C14" s="75" t="s">
        <v>71</v>
      </c>
      <c r="D14" s="214"/>
      <c r="E14" s="214"/>
      <c r="F14" s="214"/>
      <c r="G14" s="214"/>
    </row>
    <row r="15" spans="1:7" s="12" customFormat="1" ht="24" customHeight="1" x14ac:dyDescent="0.2">
      <c r="B15" s="73" t="s">
        <v>57</v>
      </c>
      <c r="C15" s="75" t="s">
        <v>25</v>
      </c>
      <c r="D15" s="214"/>
      <c r="E15" s="214"/>
      <c r="F15" s="214"/>
      <c r="G15" s="214"/>
    </row>
    <row r="16" spans="1:7" s="12" customFormat="1" ht="26.25" customHeight="1" x14ac:dyDescent="0.2">
      <c r="B16" s="76" t="s">
        <v>63</v>
      </c>
      <c r="C16" s="75" t="s">
        <v>53</v>
      </c>
      <c r="D16" s="214"/>
      <c r="E16" s="214"/>
      <c r="F16" s="214"/>
      <c r="G16" s="214"/>
    </row>
    <row r="17" spans="2:14" s="12" customFormat="1" ht="15.75" customHeight="1" x14ac:dyDescent="0.2">
      <c r="B17" s="77"/>
      <c r="C17" s="78" t="s">
        <v>72</v>
      </c>
      <c r="D17" s="215"/>
      <c r="E17" s="215"/>
      <c r="F17" s="215"/>
      <c r="G17" s="215"/>
    </row>
    <row r="18" spans="2:14" s="12" customFormat="1" ht="24.75" customHeight="1" x14ac:dyDescent="0.2">
      <c r="B18" s="79" t="s">
        <v>73</v>
      </c>
      <c r="C18" s="80" t="s">
        <v>74</v>
      </c>
      <c r="D18" s="118"/>
      <c r="E18" s="118"/>
      <c r="F18" s="118"/>
      <c r="G18" s="118"/>
    </row>
    <row r="19" spans="2:14" s="15" customFormat="1" ht="33" customHeight="1" x14ac:dyDescent="0.2">
      <c r="B19" s="169" t="s">
        <v>186</v>
      </c>
      <c r="C19" s="170" t="s">
        <v>75</v>
      </c>
      <c r="D19" s="81">
        <v>41</v>
      </c>
      <c r="E19" s="128" t="s">
        <v>126</v>
      </c>
      <c r="F19" s="128">
        <v>5</v>
      </c>
      <c r="G19" s="81"/>
      <c r="H19" s="95"/>
    </row>
    <row r="20" spans="2:14" s="15" customFormat="1" ht="42.75" customHeight="1" x14ac:dyDescent="0.2">
      <c r="B20" s="169" t="s">
        <v>70</v>
      </c>
      <c r="C20" s="170" t="s">
        <v>76</v>
      </c>
      <c r="D20" s="81">
        <v>16</v>
      </c>
      <c r="E20" s="128" t="s">
        <v>126</v>
      </c>
      <c r="F20" s="128">
        <v>5</v>
      </c>
      <c r="G20" s="81"/>
      <c r="H20" s="95"/>
    </row>
    <row r="21" spans="2:14" s="95" customFormat="1" ht="37.5" customHeight="1" x14ac:dyDescent="0.2">
      <c r="B21" s="169" t="s">
        <v>70</v>
      </c>
      <c r="C21" s="170" t="s">
        <v>77</v>
      </c>
      <c r="D21" s="171">
        <v>200</v>
      </c>
      <c r="E21" s="129">
        <v>210</v>
      </c>
      <c r="F21" s="129">
        <v>220</v>
      </c>
      <c r="G21" s="172"/>
    </row>
    <row r="22" spans="2:14" s="15" customFormat="1" ht="35.25" customHeight="1" x14ac:dyDescent="0.2">
      <c r="B22" s="169" t="s">
        <v>70</v>
      </c>
      <c r="C22" s="170" t="s">
        <v>78</v>
      </c>
      <c r="D22" s="173">
        <v>10</v>
      </c>
      <c r="E22" s="130">
        <v>10</v>
      </c>
      <c r="F22" s="130">
        <v>10</v>
      </c>
      <c r="G22" s="174"/>
      <c r="H22" s="95"/>
    </row>
    <row r="23" spans="2:14" s="15" customFormat="1" ht="34.5" customHeight="1" x14ac:dyDescent="0.2">
      <c r="B23" s="169" t="s">
        <v>70</v>
      </c>
      <c r="C23" s="170" t="s">
        <v>64</v>
      </c>
      <c r="D23" s="81">
        <v>0</v>
      </c>
      <c r="E23" s="128">
        <v>0</v>
      </c>
      <c r="F23" s="128">
        <v>0</v>
      </c>
      <c r="G23" s="81"/>
      <c r="H23" s="95"/>
    </row>
    <row r="24" spans="2:14" s="12" customFormat="1" ht="39.75" customHeight="1" x14ac:dyDescent="0.2">
      <c r="B24" s="177" t="s">
        <v>54</v>
      </c>
      <c r="C24" s="121" t="s">
        <v>127</v>
      </c>
      <c r="D24" s="120">
        <v>128</v>
      </c>
      <c r="E24" s="130">
        <v>99</v>
      </c>
      <c r="F24" s="130">
        <v>99</v>
      </c>
      <c r="G24" s="120"/>
      <c r="H24" s="216"/>
      <c r="I24" s="122"/>
      <c r="J24" s="50"/>
      <c r="K24" s="50"/>
      <c r="L24" s="50"/>
      <c r="M24" s="50"/>
      <c r="N24" s="50"/>
    </row>
    <row r="25" spans="2:14" s="12" customFormat="1" ht="23.25" customHeight="1" x14ac:dyDescent="0.2">
      <c r="B25" s="217" t="s">
        <v>58</v>
      </c>
      <c r="C25" s="217"/>
      <c r="D25" s="123">
        <v>455969.7</v>
      </c>
      <c r="E25" s="123">
        <v>494541.7</v>
      </c>
      <c r="F25" s="123">
        <v>483024.6</v>
      </c>
      <c r="G25" s="123"/>
      <c r="H25" s="216"/>
      <c r="I25" s="122"/>
      <c r="J25" s="50"/>
      <c r="K25" s="50"/>
      <c r="L25" s="50"/>
      <c r="M25" s="50"/>
      <c r="N25" s="50"/>
    </row>
    <row r="26" spans="2:14" s="12" customFormat="1" ht="8.25" customHeight="1" x14ac:dyDescent="0.2">
      <c r="B26" s="124"/>
      <c r="C26" s="124"/>
      <c r="D26" s="125"/>
      <c r="E26" s="126"/>
      <c r="F26" s="127"/>
      <c r="G26" s="126"/>
      <c r="H26" s="216"/>
      <c r="I26" s="122"/>
      <c r="J26" s="50"/>
      <c r="K26" s="50"/>
      <c r="L26" s="50"/>
      <c r="M26" s="50"/>
      <c r="N26" s="50"/>
    </row>
    <row r="27" spans="2:14" s="12" customFormat="1" ht="24.75" customHeight="1" x14ac:dyDescent="0.2">
      <c r="B27" s="73" t="s">
        <v>52</v>
      </c>
      <c r="C27" s="74">
        <v>1096</v>
      </c>
      <c r="D27" s="218" t="s">
        <v>61</v>
      </c>
      <c r="E27" s="218"/>
      <c r="F27" s="218"/>
      <c r="G27" s="218"/>
    </row>
    <row r="28" spans="2:14" s="12" customFormat="1" ht="22.5" customHeight="1" x14ac:dyDescent="0.2">
      <c r="B28" s="73" t="s">
        <v>55</v>
      </c>
      <c r="C28" s="75">
        <v>11002</v>
      </c>
      <c r="D28" s="213" t="s">
        <v>116</v>
      </c>
      <c r="E28" s="213" t="s">
        <v>117</v>
      </c>
      <c r="F28" s="213" t="s">
        <v>118</v>
      </c>
      <c r="G28" s="213" t="s">
        <v>56</v>
      </c>
    </row>
    <row r="29" spans="2:14" s="12" customFormat="1" ht="36" customHeight="1" x14ac:dyDescent="0.2">
      <c r="B29" s="73" t="s">
        <v>22</v>
      </c>
      <c r="C29" s="75" t="s">
        <v>26</v>
      </c>
      <c r="D29" s="214"/>
      <c r="E29" s="214"/>
      <c r="F29" s="214"/>
      <c r="G29" s="214"/>
    </row>
    <row r="30" spans="2:14" s="12" customFormat="1" ht="48.75" customHeight="1" x14ac:dyDescent="0.2">
      <c r="B30" s="73" t="s">
        <v>62</v>
      </c>
      <c r="C30" s="75" t="s">
        <v>27</v>
      </c>
      <c r="D30" s="214"/>
      <c r="E30" s="214"/>
      <c r="F30" s="214"/>
      <c r="G30" s="214"/>
    </row>
    <row r="31" spans="2:14" s="12" customFormat="1" ht="23.25" customHeight="1" x14ac:dyDescent="0.2">
      <c r="B31" s="73" t="s">
        <v>59</v>
      </c>
      <c r="C31" s="75" t="s">
        <v>25</v>
      </c>
      <c r="D31" s="214"/>
      <c r="E31" s="214"/>
      <c r="F31" s="214"/>
      <c r="G31" s="214"/>
    </row>
    <row r="32" spans="2:14" s="12" customFormat="1" ht="27" customHeight="1" x14ac:dyDescent="0.2">
      <c r="B32" s="76" t="s">
        <v>65</v>
      </c>
      <c r="C32" s="75" t="s">
        <v>53</v>
      </c>
      <c r="D32" s="214"/>
      <c r="E32" s="214"/>
      <c r="F32" s="214"/>
      <c r="G32" s="214"/>
    </row>
    <row r="33" spans="1:8" s="12" customFormat="1" ht="17.25" customHeight="1" x14ac:dyDescent="0.2">
      <c r="B33" s="77"/>
      <c r="C33" s="78" t="s">
        <v>72</v>
      </c>
      <c r="D33" s="215"/>
      <c r="E33" s="215"/>
      <c r="F33" s="215"/>
      <c r="G33" s="215"/>
    </row>
    <row r="34" spans="1:8" s="12" customFormat="1" ht="26.25" customHeight="1" x14ac:dyDescent="0.2">
      <c r="B34" s="79" t="s">
        <v>73</v>
      </c>
      <c r="C34" s="80" t="s">
        <v>74</v>
      </c>
      <c r="D34" s="117"/>
      <c r="E34" s="117"/>
      <c r="F34" s="117"/>
      <c r="G34" s="117"/>
    </row>
    <row r="35" spans="1:8" s="12" customFormat="1" ht="18" customHeight="1" x14ac:dyDescent="0.2">
      <c r="B35" s="83" t="s">
        <v>70</v>
      </c>
      <c r="C35" s="85" t="s">
        <v>79</v>
      </c>
      <c r="D35" s="81">
        <v>3</v>
      </c>
      <c r="E35" s="81">
        <v>3</v>
      </c>
      <c r="F35" s="81">
        <v>3</v>
      </c>
      <c r="G35" s="81"/>
      <c r="H35" s="95"/>
    </row>
    <row r="36" spans="1:8" s="15" customFormat="1" ht="38.25" customHeight="1" x14ac:dyDescent="0.2">
      <c r="B36" s="177" t="s">
        <v>70</v>
      </c>
      <c r="C36" s="168" t="s">
        <v>80</v>
      </c>
      <c r="D36" s="81">
        <v>996</v>
      </c>
      <c r="E36" s="81">
        <v>1114</v>
      </c>
      <c r="F36" s="81">
        <v>380</v>
      </c>
      <c r="G36" s="81"/>
      <c r="H36" s="95"/>
    </row>
    <row r="37" spans="1:8" s="15" customFormat="1" ht="24.75" customHeight="1" x14ac:dyDescent="0.2">
      <c r="B37" s="177" t="s">
        <v>70</v>
      </c>
      <c r="C37" s="168" t="s">
        <v>81</v>
      </c>
      <c r="D37" s="81">
        <v>19929</v>
      </c>
      <c r="E37" s="81">
        <v>22500</v>
      </c>
      <c r="F37" s="81">
        <v>7680</v>
      </c>
      <c r="G37" s="81"/>
      <c r="H37" s="95"/>
    </row>
    <row r="38" spans="1:8" s="12" customFormat="1" ht="34.5" customHeight="1" x14ac:dyDescent="0.2">
      <c r="A38" s="15"/>
      <c r="B38" s="177" t="s">
        <v>54</v>
      </c>
      <c r="C38" s="84" t="s">
        <v>82</v>
      </c>
      <c r="D38" s="81">
        <v>80</v>
      </c>
      <c r="E38" s="81">
        <v>80</v>
      </c>
      <c r="F38" s="81">
        <v>80</v>
      </c>
      <c r="G38" s="81"/>
      <c r="H38" s="95"/>
    </row>
    <row r="39" spans="1:8" s="12" customFormat="1" ht="35.25" customHeight="1" x14ac:dyDescent="0.2">
      <c r="A39" s="15"/>
      <c r="B39" s="177" t="s">
        <v>54</v>
      </c>
      <c r="C39" s="84" t="s">
        <v>83</v>
      </c>
      <c r="D39" s="81" t="s">
        <v>3</v>
      </c>
      <c r="E39" s="81" t="s">
        <v>3</v>
      </c>
      <c r="F39" s="81" t="s">
        <v>3</v>
      </c>
      <c r="G39" s="81"/>
      <c r="H39" s="95"/>
    </row>
    <row r="40" spans="1:8" s="12" customFormat="1" ht="28.5" customHeight="1" x14ac:dyDescent="0.2">
      <c r="A40" s="15"/>
      <c r="B40" s="177" t="s">
        <v>66</v>
      </c>
      <c r="C40" s="84" t="s">
        <v>187</v>
      </c>
      <c r="D40" s="81">
        <v>8</v>
      </c>
      <c r="E40" s="81">
        <v>8</v>
      </c>
      <c r="F40" s="81">
        <v>7</v>
      </c>
      <c r="G40" s="81"/>
      <c r="H40" s="95"/>
    </row>
    <row r="41" spans="1:8" s="12" customFormat="1" ht="22.5" customHeight="1" x14ac:dyDescent="0.2">
      <c r="B41" s="86" t="s">
        <v>58</v>
      </c>
      <c r="C41" s="87"/>
      <c r="D41" s="119">
        <v>81220.2</v>
      </c>
      <c r="E41" s="119">
        <v>19617.099999999999</v>
      </c>
      <c r="F41" s="119">
        <v>19617.099999999999</v>
      </c>
      <c r="G41" s="119"/>
      <c r="H41" s="95"/>
    </row>
    <row r="42" spans="1:8" s="12" customFormat="1" ht="17.25" customHeight="1" x14ac:dyDescent="0.2">
      <c r="B42" s="88"/>
      <c r="C42" s="88"/>
      <c r="D42" s="89"/>
      <c r="E42" s="89"/>
      <c r="F42" s="89"/>
      <c r="G42" s="89"/>
      <c r="H42" s="82"/>
    </row>
    <row r="43" spans="1:8" s="12" customFormat="1" ht="22.5" customHeight="1" x14ac:dyDescent="0.2">
      <c r="B43" s="73" t="s">
        <v>52</v>
      </c>
      <c r="C43" s="90">
        <v>1096</v>
      </c>
      <c r="D43" s="218" t="s">
        <v>61</v>
      </c>
      <c r="E43" s="218"/>
      <c r="F43" s="218"/>
      <c r="G43" s="218"/>
      <c r="H43" s="82"/>
    </row>
    <row r="44" spans="1:8" s="12" customFormat="1" ht="23.25" customHeight="1" x14ac:dyDescent="0.2">
      <c r="B44" s="73" t="s">
        <v>55</v>
      </c>
      <c r="C44" s="90">
        <v>11003</v>
      </c>
      <c r="D44" s="213" t="s">
        <v>116</v>
      </c>
      <c r="E44" s="213" t="s">
        <v>117</v>
      </c>
      <c r="F44" s="213" t="s">
        <v>118</v>
      </c>
      <c r="G44" s="213" t="s">
        <v>56</v>
      </c>
    </row>
    <row r="45" spans="1:8" s="12" customFormat="1" ht="33.75" customHeight="1" x14ac:dyDescent="0.2">
      <c r="B45" s="73" t="s">
        <v>22</v>
      </c>
      <c r="C45" s="90" t="s">
        <v>35</v>
      </c>
      <c r="D45" s="214"/>
      <c r="E45" s="214"/>
      <c r="F45" s="214"/>
      <c r="G45" s="214"/>
    </row>
    <row r="46" spans="1:8" s="12" customFormat="1" ht="38.25" customHeight="1" x14ac:dyDescent="0.2">
      <c r="B46" s="73" t="s">
        <v>62</v>
      </c>
      <c r="C46" s="90" t="s">
        <v>36</v>
      </c>
      <c r="D46" s="214"/>
      <c r="E46" s="214"/>
      <c r="F46" s="214"/>
      <c r="G46" s="214"/>
    </row>
    <row r="47" spans="1:8" s="12" customFormat="1" ht="20.25" customHeight="1" x14ac:dyDescent="0.2">
      <c r="B47" s="73" t="s">
        <v>59</v>
      </c>
      <c r="C47" s="90" t="s">
        <v>25</v>
      </c>
      <c r="D47" s="214"/>
      <c r="E47" s="214"/>
      <c r="F47" s="214"/>
      <c r="G47" s="214"/>
    </row>
    <row r="48" spans="1:8" s="12" customFormat="1" ht="36" customHeight="1" x14ac:dyDescent="0.2">
      <c r="B48" s="76" t="s">
        <v>65</v>
      </c>
      <c r="C48" s="90" t="s">
        <v>84</v>
      </c>
      <c r="D48" s="214"/>
      <c r="E48" s="214"/>
      <c r="F48" s="214"/>
      <c r="G48" s="214"/>
    </row>
    <row r="49" spans="1:9" s="12" customFormat="1" ht="21.75" customHeight="1" x14ac:dyDescent="0.2">
      <c r="B49" s="77"/>
      <c r="C49" s="91" t="s">
        <v>72</v>
      </c>
      <c r="D49" s="215"/>
      <c r="E49" s="215"/>
      <c r="F49" s="215"/>
      <c r="G49" s="215"/>
      <c r="I49" s="50"/>
    </row>
    <row r="50" spans="1:9" s="12" customFormat="1" ht="27" customHeight="1" x14ac:dyDescent="0.2">
      <c r="B50" s="79" t="s">
        <v>73</v>
      </c>
      <c r="C50" s="80" t="s">
        <v>74</v>
      </c>
      <c r="D50" s="117"/>
      <c r="E50" s="117"/>
      <c r="F50" s="117"/>
      <c r="G50" s="117"/>
      <c r="I50" s="50"/>
    </row>
    <row r="51" spans="1:9" s="12" customFormat="1" ht="48" customHeight="1" x14ac:dyDescent="0.2">
      <c r="B51" s="92" t="s">
        <v>70</v>
      </c>
      <c r="C51" s="75" t="s">
        <v>85</v>
      </c>
      <c r="D51" s="81">
        <v>54.71</v>
      </c>
      <c r="E51" s="81">
        <v>50</v>
      </c>
      <c r="F51" s="81"/>
      <c r="G51" s="81"/>
      <c r="H51" s="82"/>
    </row>
    <row r="52" spans="1:9" s="12" customFormat="1" ht="35.25" customHeight="1" x14ac:dyDescent="0.2">
      <c r="B52" s="92" t="s">
        <v>70</v>
      </c>
      <c r="C52" s="75" t="s">
        <v>86</v>
      </c>
      <c r="D52" s="81">
        <v>1</v>
      </c>
      <c r="E52" s="81">
        <v>5</v>
      </c>
      <c r="F52" s="81"/>
      <c r="G52" s="81"/>
      <c r="H52" s="82"/>
    </row>
    <row r="53" spans="1:9" s="15" customFormat="1" ht="40.5" customHeight="1" x14ac:dyDescent="0.2">
      <c r="B53" s="93" t="s">
        <v>70</v>
      </c>
      <c r="C53" s="94" t="s">
        <v>87</v>
      </c>
      <c r="D53" s="81">
        <v>1</v>
      </c>
      <c r="E53" s="81">
        <v>5</v>
      </c>
      <c r="F53" s="81"/>
      <c r="G53" s="81"/>
      <c r="H53" s="95"/>
      <c r="I53" s="12"/>
    </row>
    <row r="54" spans="1:9" s="15" customFormat="1" ht="27.75" customHeight="1" x14ac:dyDescent="0.2">
      <c r="B54" s="93" t="s">
        <v>70</v>
      </c>
      <c r="C54" s="94" t="s">
        <v>88</v>
      </c>
      <c r="D54" s="81">
        <v>0</v>
      </c>
      <c r="E54" s="81">
        <v>0</v>
      </c>
      <c r="F54" s="81"/>
      <c r="G54" s="81"/>
      <c r="H54" s="95"/>
      <c r="I54" s="12"/>
    </row>
    <row r="55" spans="1:9" s="15" customFormat="1" ht="32.25" customHeight="1" x14ac:dyDescent="0.2">
      <c r="B55" s="93" t="s">
        <v>70</v>
      </c>
      <c r="C55" s="94" t="s">
        <v>89</v>
      </c>
      <c r="D55" s="81">
        <v>0</v>
      </c>
      <c r="E55" s="81">
        <v>0</v>
      </c>
      <c r="F55" s="81"/>
      <c r="G55" s="81"/>
      <c r="H55" s="95"/>
      <c r="I55" s="12"/>
    </row>
    <row r="56" spans="1:9" s="15" customFormat="1" ht="49.5" customHeight="1" x14ac:dyDescent="0.2">
      <c r="B56" s="83" t="s">
        <v>54</v>
      </c>
      <c r="C56" s="84" t="s">
        <v>90</v>
      </c>
      <c r="D56" s="81">
        <v>0</v>
      </c>
      <c r="E56" s="81">
        <v>10</v>
      </c>
      <c r="F56" s="81"/>
      <c r="G56" s="81"/>
      <c r="H56" s="95"/>
      <c r="I56" s="12"/>
    </row>
    <row r="57" spans="1:9" s="15" customFormat="1" ht="47.25" customHeight="1" x14ac:dyDescent="0.2">
      <c r="B57" s="83" t="s">
        <v>54</v>
      </c>
      <c r="C57" s="84" t="s">
        <v>91</v>
      </c>
      <c r="D57" s="81">
        <v>0</v>
      </c>
      <c r="E57" s="81">
        <v>3</v>
      </c>
      <c r="F57" s="81"/>
      <c r="G57" s="81"/>
      <c r="H57" s="95"/>
      <c r="I57" s="12"/>
    </row>
    <row r="58" spans="1:9" s="12" customFormat="1" ht="25.5" customHeight="1" x14ac:dyDescent="0.2">
      <c r="A58" s="15"/>
      <c r="B58" s="97" t="s">
        <v>58</v>
      </c>
      <c r="C58" s="98"/>
      <c r="D58" s="119">
        <v>154329.9</v>
      </c>
      <c r="E58" s="119">
        <v>7498.2</v>
      </c>
      <c r="F58" s="119">
        <v>0</v>
      </c>
      <c r="G58" s="119"/>
      <c r="H58" s="95"/>
    </row>
    <row r="59" spans="1:9" s="50" customFormat="1" ht="25.5" customHeight="1" x14ac:dyDescent="0.2">
      <c r="A59" s="99"/>
      <c r="B59" s="100"/>
      <c r="C59" s="100"/>
      <c r="D59" s="101"/>
      <c r="E59" s="101"/>
      <c r="F59" s="101"/>
      <c r="G59" s="101"/>
      <c r="H59" s="102"/>
      <c r="I59" s="12"/>
    </row>
    <row r="60" spans="1:9" ht="13.5" customHeight="1" x14ac:dyDescent="0.2">
      <c r="B60" s="20"/>
      <c r="C60" s="103"/>
      <c r="D60" s="104"/>
      <c r="E60" s="12"/>
      <c r="F60" s="12"/>
      <c r="G60" s="12"/>
      <c r="H60" s="12"/>
      <c r="I60" s="12"/>
    </row>
    <row r="61" spans="1:9" s="12" customFormat="1" ht="22.5" customHeight="1" x14ac:dyDescent="0.2">
      <c r="B61" s="73" t="s">
        <v>52</v>
      </c>
      <c r="C61" s="90">
        <v>1096</v>
      </c>
      <c r="D61" s="218" t="s">
        <v>61</v>
      </c>
      <c r="E61" s="218"/>
      <c r="F61" s="218"/>
      <c r="G61" s="218"/>
      <c r="I61" s="95"/>
    </row>
    <row r="62" spans="1:9" s="12" customFormat="1" ht="26.25" customHeight="1" x14ac:dyDescent="0.2">
      <c r="B62" s="73" t="s">
        <v>55</v>
      </c>
      <c r="C62" s="90">
        <v>11009</v>
      </c>
      <c r="D62" s="213" t="s">
        <v>116</v>
      </c>
      <c r="E62" s="213" t="s">
        <v>117</v>
      </c>
      <c r="F62" s="213" t="s">
        <v>118</v>
      </c>
      <c r="G62" s="213" t="s">
        <v>56</v>
      </c>
      <c r="H62" s="15"/>
      <c r="I62" s="95"/>
    </row>
    <row r="63" spans="1:9" s="12" customFormat="1" ht="23.25" customHeight="1" x14ac:dyDescent="0.2">
      <c r="B63" s="73" t="s">
        <v>22</v>
      </c>
      <c r="C63" s="105" t="s">
        <v>67</v>
      </c>
      <c r="D63" s="214"/>
      <c r="E63" s="214"/>
      <c r="F63" s="214"/>
      <c r="G63" s="214"/>
      <c r="H63" s="15"/>
      <c r="I63" s="95"/>
    </row>
    <row r="64" spans="1:9" s="12" customFormat="1" ht="31.5" customHeight="1" x14ac:dyDescent="0.2">
      <c r="B64" s="73" t="s">
        <v>62</v>
      </c>
      <c r="C64" s="105" t="s">
        <v>92</v>
      </c>
      <c r="D64" s="214"/>
      <c r="E64" s="214"/>
      <c r="F64" s="214"/>
      <c r="G64" s="214"/>
      <c r="H64" s="15"/>
      <c r="I64" s="95"/>
    </row>
    <row r="65" spans="1:9" s="12" customFormat="1" ht="21" customHeight="1" x14ac:dyDescent="0.2">
      <c r="B65" s="73" t="s">
        <v>59</v>
      </c>
      <c r="C65" s="90" t="s">
        <v>25</v>
      </c>
      <c r="D65" s="214"/>
      <c r="E65" s="214"/>
      <c r="F65" s="214"/>
      <c r="G65" s="214"/>
      <c r="H65" s="15"/>
      <c r="I65" s="95"/>
    </row>
    <row r="66" spans="1:9" s="12" customFormat="1" ht="39" customHeight="1" x14ac:dyDescent="0.2">
      <c r="B66" s="76" t="s">
        <v>68</v>
      </c>
      <c r="C66" s="90" t="s">
        <v>84</v>
      </c>
      <c r="D66" s="214"/>
      <c r="E66" s="214"/>
      <c r="F66" s="214"/>
      <c r="G66" s="214"/>
      <c r="H66" s="96"/>
    </row>
    <row r="67" spans="1:9" s="12" customFormat="1" ht="23.25" customHeight="1" x14ac:dyDescent="0.2">
      <c r="B67" s="77"/>
      <c r="C67" s="91" t="s">
        <v>72</v>
      </c>
      <c r="D67" s="215"/>
      <c r="E67" s="215"/>
      <c r="F67" s="215"/>
      <c r="G67" s="215"/>
      <c r="H67" s="96"/>
      <c r="I67" s="5"/>
    </row>
    <row r="68" spans="1:9" s="12" customFormat="1" ht="23.25" customHeight="1" x14ac:dyDescent="0.2">
      <c r="B68" s="79" t="s">
        <v>73</v>
      </c>
      <c r="C68" s="80" t="s">
        <v>74</v>
      </c>
      <c r="D68" s="117"/>
      <c r="E68" s="117"/>
      <c r="F68" s="117"/>
      <c r="G68" s="117"/>
      <c r="H68" s="96"/>
      <c r="I68" s="5"/>
    </row>
    <row r="69" spans="1:9" s="12" customFormat="1" ht="51" customHeight="1" x14ac:dyDescent="0.2">
      <c r="B69" s="92" t="s">
        <v>70</v>
      </c>
      <c r="C69" s="75" t="s">
        <v>93</v>
      </c>
      <c r="D69" s="81">
        <v>28.44</v>
      </c>
      <c r="E69" s="81"/>
      <c r="F69" s="81"/>
      <c r="G69" s="81"/>
      <c r="H69" s="15"/>
      <c r="I69" s="7"/>
    </row>
    <row r="70" spans="1:9" s="12" customFormat="1" ht="35.25" customHeight="1" x14ac:dyDescent="0.2">
      <c r="B70" s="92" t="s">
        <v>70</v>
      </c>
      <c r="C70" s="75" t="s">
        <v>94</v>
      </c>
      <c r="D70" s="81">
        <v>14</v>
      </c>
      <c r="E70" s="81"/>
      <c r="F70" s="81"/>
      <c r="G70" s="81"/>
      <c r="H70" s="7"/>
      <c r="I70" s="15"/>
    </row>
    <row r="71" spans="1:9" s="15" customFormat="1" ht="32.25" customHeight="1" x14ac:dyDescent="0.2">
      <c r="B71" s="93" t="s">
        <v>70</v>
      </c>
      <c r="C71" s="94" t="s">
        <v>95</v>
      </c>
      <c r="D71" s="81">
        <v>14</v>
      </c>
      <c r="E71" s="81"/>
      <c r="F71" s="81"/>
      <c r="G71" s="81"/>
      <c r="H71" s="7"/>
    </row>
    <row r="72" spans="1:9" s="15" customFormat="1" ht="34.5" customHeight="1" x14ac:dyDescent="0.2">
      <c r="B72" s="93" t="s">
        <v>70</v>
      </c>
      <c r="C72" s="94" t="s">
        <v>88</v>
      </c>
      <c r="D72" s="81">
        <v>0</v>
      </c>
      <c r="E72" s="81"/>
      <c r="F72" s="81"/>
      <c r="G72" s="81"/>
      <c r="H72" s="7"/>
    </row>
    <row r="73" spans="1:9" s="95" customFormat="1" ht="36.75" customHeight="1" x14ac:dyDescent="0.2">
      <c r="B73" s="93" t="s">
        <v>70</v>
      </c>
      <c r="C73" s="94" t="s">
        <v>89</v>
      </c>
      <c r="D73" s="81">
        <v>0</v>
      </c>
      <c r="E73" s="81"/>
      <c r="F73" s="81"/>
      <c r="G73" s="81"/>
      <c r="H73" s="116"/>
      <c r="I73" s="15"/>
    </row>
    <row r="74" spans="1:9" s="95" customFormat="1" ht="46.5" customHeight="1" x14ac:dyDescent="0.2">
      <c r="B74" s="83" t="s">
        <v>54</v>
      </c>
      <c r="C74" s="84" t="s">
        <v>90</v>
      </c>
      <c r="D74" s="81">
        <v>0</v>
      </c>
      <c r="E74" s="81"/>
      <c r="F74" s="81"/>
      <c r="G74" s="81"/>
      <c r="H74" s="116"/>
      <c r="I74" s="15"/>
    </row>
    <row r="75" spans="1:9" s="95" customFormat="1" ht="42" customHeight="1" x14ac:dyDescent="0.2">
      <c r="B75" s="83" t="s">
        <v>54</v>
      </c>
      <c r="C75" s="84" t="s">
        <v>91</v>
      </c>
      <c r="D75" s="81">
        <v>0</v>
      </c>
      <c r="E75" s="81"/>
      <c r="F75" s="81"/>
      <c r="G75" s="81"/>
      <c r="H75" s="116"/>
      <c r="I75" s="15"/>
    </row>
    <row r="76" spans="1:9" s="12" customFormat="1" ht="29.25" customHeight="1" x14ac:dyDescent="0.2">
      <c r="A76" s="15"/>
      <c r="B76" s="97" t="s">
        <v>58</v>
      </c>
      <c r="C76" s="98"/>
      <c r="D76" s="119">
        <v>1063851.02</v>
      </c>
      <c r="E76" s="119">
        <v>0</v>
      </c>
      <c r="F76" s="119">
        <v>0</v>
      </c>
      <c r="G76" s="119"/>
      <c r="H76" s="7"/>
      <c r="I76" s="15"/>
    </row>
    <row r="77" spans="1:9" ht="1.5" customHeight="1" x14ac:dyDescent="0.2">
      <c r="B77" s="20"/>
      <c r="C77" s="103"/>
      <c r="D77" s="12"/>
      <c r="E77" s="12"/>
      <c r="F77" s="12"/>
      <c r="G77" s="12"/>
      <c r="I77" s="12"/>
    </row>
    <row r="78" spans="1:9" s="7" customFormat="1" ht="19.5" customHeight="1" x14ac:dyDescent="0.2">
      <c r="B78" s="106"/>
      <c r="C78" s="107"/>
      <c r="D78" s="15"/>
      <c r="E78" s="15"/>
      <c r="F78" s="15"/>
      <c r="G78" s="15"/>
      <c r="I78" s="12"/>
    </row>
    <row r="79" spans="1:9" s="12" customFormat="1" ht="23.25" customHeight="1" x14ac:dyDescent="0.2">
      <c r="B79" s="73" t="s">
        <v>52</v>
      </c>
      <c r="C79" s="90">
        <v>1096</v>
      </c>
      <c r="D79" s="218" t="s">
        <v>61</v>
      </c>
      <c r="E79" s="218"/>
      <c r="F79" s="218"/>
      <c r="G79" s="218"/>
      <c r="I79" s="7"/>
    </row>
    <row r="80" spans="1:9" s="12" customFormat="1" ht="31.5" customHeight="1" x14ac:dyDescent="0.2">
      <c r="B80" s="73" t="s">
        <v>55</v>
      </c>
      <c r="C80" s="90">
        <v>31005</v>
      </c>
      <c r="D80" s="213" t="s">
        <v>116</v>
      </c>
      <c r="E80" s="213" t="s">
        <v>117</v>
      </c>
      <c r="F80" s="213" t="s">
        <v>118</v>
      </c>
      <c r="G80" s="213" t="s">
        <v>56</v>
      </c>
      <c r="H80" s="15"/>
      <c r="I80" s="15"/>
    </row>
    <row r="81" spans="1:9" s="12" customFormat="1" ht="37.5" customHeight="1" x14ac:dyDescent="0.2">
      <c r="B81" s="73" t="s">
        <v>22</v>
      </c>
      <c r="C81" s="105" t="s">
        <v>38</v>
      </c>
      <c r="D81" s="214"/>
      <c r="E81" s="214"/>
      <c r="F81" s="214"/>
      <c r="G81" s="214"/>
      <c r="H81" s="15"/>
      <c r="I81" s="15"/>
    </row>
    <row r="82" spans="1:9" s="12" customFormat="1" ht="63.75" customHeight="1" x14ac:dyDescent="0.2">
      <c r="B82" s="73" t="s">
        <v>62</v>
      </c>
      <c r="C82" s="105" t="s">
        <v>96</v>
      </c>
      <c r="D82" s="214"/>
      <c r="E82" s="214"/>
      <c r="F82" s="214"/>
      <c r="G82" s="214"/>
      <c r="H82" s="15"/>
      <c r="I82" s="15"/>
    </row>
    <row r="83" spans="1:9" s="12" customFormat="1" ht="35.25" customHeight="1" x14ac:dyDescent="0.2">
      <c r="B83" s="73" t="s">
        <v>59</v>
      </c>
      <c r="C83" s="90" t="s">
        <v>42</v>
      </c>
      <c r="D83" s="214"/>
      <c r="E83" s="214"/>
      <c r="F83" s="214"/>
      <c r="G83" s="214"/>
      <c r="H83" s="15"/>
      <c r="I83" s="15"/>
    </row>
    <row r="84" spans="1:9" s="12" customFormat="1" ht="24" customHeight="1" x14ac:dyDescent="0.2">
      <c r="B84" s="76" t="s">
        <v>65</v>
      </c>
      <c r="C84" s="90" t="s">
        <v>53</v>
      </c>
      <c r="D84" s="214"/>
      <c r="E84" s="214"/>
      <c r="F84" s="214"/>
      <c r="G84" s="214"/>
      <c r="H84" s="96"/>
      <c r="I84" s="15"/>
    </row>
    <row r="85" spans="1:9" s="12" customFormat="1" ht="23.25" customHeight="1" x14ac:dyDescent="0.2">
      <c r="B85" s="77"/>
      <c r="C85" s="78" t="s">
        <v>72</v>
      </c>
      <c r="D85" s="215"/>
      <c r="E85" s="215"/>
      <c r="F85" s="215"/>
      <c r="G85" s="215"/>
      <c r="H85" s="96"/>
      <c r="I85" s="15"/>
    </row>
    <row r="86" spans="1:9" s="12" customFormat="1" ht="23.25" customHeight="1" x14ac:dyDescent="0.2">
      <c r="B86" s="79" t="s">
        <v>73</v>
      </c>
      <c r="C86" s="80" t="s">
        <v>74</v>
      </c>
      <c r="D86" s="117"/>
      <c r="E86" s="117"/>
      <c r="F86" s="117"/>
      <c r="G86" s="117"/>
      <c r="H86" s="96"/>
      <c r="I86" s="15"/>
    </row>
    <row r="87" spans="1:9" s="12" customFormat="1" ht="24" customHeight="1" x14ac:dyDescent="0.2">
      <c r="B87" s="92" t="s">
        <v>70</v>
      </c>
      <c r="C87" s="75" t="s">
        <v>97</v>
      </c>
      <c r="D87" s="81"/>
      <c r="E87" s="81">
        <v>1</v>
      </c>
      <c r="F87" s="81"/>
      <c r="G87" s="81"/>
      <c r="I87" s="15"/>
    </row>
    <row r="88" spans="1:9" s="12" customFormat="1" ht="24" customHeight="1" x14ac:dyDescent="0.2">
      <c r="B88" s="92" t="s">
        <v>70</v>
      </c>
      <c r="C88" s="75" t="s">
        <v>125</v>
      </c>
      <c r="D88" s="81"/>
      <c r="E88" s="81">
        <v>1</v>
      </c>
      <c r="F88" s="81"/>
      <c r="G88" s="81"/>
      <c r="I88" s="15"/>
    </row>
    <row r="89" spans="1:9" s="12" customFormat="1" ht="30.75" customHeight="1" x14ac:dyDescent="0.2">
      <c r="B89" s="83" t="s">
        <v>54</v>
      </c>
      <c r="C89" s="75" t="s">
        <v>98</v>
      </c>
      <c r="D89" s="81"/>
      <c r="E89" s="81">
        <v>100</v>
      </c>
      <c r="F89" s="81"/>
      <c r="G89" s="81"/>
      <c r="I89" s="15"/>
    </row>
    <row r="90" spans="1:9" s="12" customFormat="1" ht="27" customHeight="1" x14ac:dyDescent="0.2">
      <c r="A90" s="15"/>
      <c r="B90" s="97" t="s">
        <v>58</v>
      </c>
      <c r="C90" s="98"/>
      <c r="D90" s="119">
        <v>0</v>
      </c>
      <c r="E90" s="119">
        <v>463100</v>
      </c>
      <c r="F90" s="119">
        <v>0</v>
      </c>
      <c r="G90" s="81"/>
      <c r="H90" s="5"/>
      <c r="I90" s="15"/>
    </row>
    <row r="91" spans="1:9" x14ac:dyDescent="0.2">
      <c r="B91" s="20"/>
      <c r="C91" s="103"/>
      <c r="D91" s="15"/>
      <c r="E91" s="15"/>
      <c r="F91" s="15"/>
      <c r="G91" s="15"/>
      <c r="I91" s="15"/>
    </row>
    <row r="92" spans="1:9" s="7" customFormat="1" ht="4.5" customHeight="1" x14ac:dyDescent="0.2">
      <c r="B92" s="106"/>
      <c r="C92" s="107"/>
      <c r="D92" s="15"/>
      <c r="E92" s="15"/>
      <c r="F92" s="15"/>
      <c r="G92" s="15"/>
      <c r="I92" s="15"/>
    </row>
    <row r="93" spans="1:9" s="15" customFormat="1" ht="22.5" customHeight="1" x14ac:dyDescent="0.2">
      <c r="B93" s="73" t="s">
        <v>52</v>
      </c>
      <c r="C93" s="108">
        <v>1096</v>
      </c>
      <c r="D93" s="219" t="s">
        <v>61</v>
      </c>
      <c r="E93" s="219"/>
      <c r="F93" s="219"/>
      <c r="G93" s="219"/>
      <c r="I93" s="5"/>
    </row>
    <row r="94" spans="1:9" s="15" customFormat="1" ht="26.25" customHeight="1" x14ac:dyDescent="0.2">
      <c r="B94" s="73" t="s">
        <v>55</v>
      </c>
      <c r="C94" s="108">
        <v>31003</v>
      </c>
      <c r="D94" s="213" t="s">
        <v>116</v>
      </c>
      <c r="E94" s="213" t="s">
        <v>117</v>
      </c>
      <c r="F94" s="213" t="s">
        <v>118</v>
      </c>
      <c r="G94" s="213" t="s">
        <v>56</v>
      </c>
      <c r="I94" s="12"/>
    </row>
    <row r="95" spans="1:9" s="15" customFormat="1" ht="45.75" customHeight="1" x14ac:dyDescent="0.2">
      <c r="B95" s="73" t="s">
        <v>22</v>
      </c>
      <c r="C95" s="109" t="s">
        <v>29</v>
      </c>
      <c r="D95" s="214"/>
      <c r="E95" s="214"/>
      <c r="F95" s="214"/>
      <c r="G95" s="214"/>
      <c r="I95" s="12"/>
    </row>
    <row r="96" spans="1:9" s="15" customFormat="1" ht="45" customHeight="1" x14ac:dyDescent="0.2">
      <c r="B96" s="73" t="s">
        <v>62</v>
      </c>
      <c r="C96" s="109" t="s">
        <v>181</v>
      </c>
      <c r="D96" s="214"/>
      <c r="E96" s="214"/>
      <c r="F96" s="214"/>
      <c r="G96" s="214"/>
      <c r="I96" s="12"/>
    </row>
    <row r="97" spans="2:9" s="15" customFormat="1" ht="35.25" customHeight="1" x14ac:dyDescent="0.2">
      <c r="B97" s="73" t="s">
        <v>59</v>
      </c>
      <c r="C97" s="108" t="s">
        <v>42</v>
      </c>
      <c r="D97" s="214"/>
      <c r="E97" s="214"/>
      <c r="F97" s="214"/>
      <c r="G97" s="214"/>
      <c r="I97" s="12"/>
    </row>
    <row r="98" spans="2:9" s="15" customFormat="1" ht="24" customHeight="1" x14ac:dyDescent="0.2">
      <c r="B98" s="76" t="s">
        <v>68</v>
      </c>
      <c r="C98" s="108" t="s">
        <v>53</v>
      </c>
      <c r="D98" s="214"/>
      <c r="E98" s="214"/>
      <c r="F98" s="214"/>
      <c r="G98" s="214"/>
      <c r="H98" s="96"/>
      <c r="I98" s="12"/>
    </row>
    <row r="99" spans="2:9" s="15" customFormat="1" ht="18.75" customHeight="1" x14ac:dyDescent="0.2">
      <c r="B99" s="77"/>
      <c r="C99" s="91" t="s">
        <v>72</v>
      </c>
      <c r="D99" s="215"/>
      <c r="E99" s="215"/>
      <c r="F99" s="215"/>
      <c r="G99" s="215"/>
      <c r="H99" s="96"/>
    </row>
    <row r="100" spans="2:9" s="15" customFormat="1" ht="23.25" customHeight="1" x14ac:dyDescent="0.2">
      <c r="B100" s="79" t="s">
        <v>73</v>
      </c>
      <c r="C100" s="80" t="s">
        <v>74</v>
      </c>
      <c r="D100" s="117"/>
      <c r="E100" s="117"/>
      <c r="F100" s="117"/>
      <c r="G100" s="117"/>
      <c r="H100" s="96"/>
    </row>
    <row r="101" spans="2:9" s="15" customFormat="1" ht="30.75" customHeight="1" x14ac:dyDescent="0.2">
      <c r="B101" s="93" t="s">
        <v>70</v>
      </c>
      <c r="C101" s="94" t="s">
        <v>99</v>
      </c>
      <c r="D101" s="81">
        <v>15</v>
      </c>
      <c r="E101" s="81"/>
      <c r="F101" s="81"/>
      <c r="G101" s="81"/>
    </row>
    <row r="102" spans="2:9" s="15" customFormat="1" ht="27.75" customHeight="1" x14ac:dyDescent="0.2">
      <c r="B102" s="93" t="s">
        <v>70</v>
      </c>
      <c r="C102" s="94" t="s">
        <v>100</v>
      </c>
      <c r="D102" s="81">
        <v>18</v>
      </c>
      <c r="E102" s="81"/>
      <c r="F102" s="81"/>
      <c r="G102" s="81"/>
    </row>
    <row r="103" spans="2:9" s="15" customFormat="1" ht="27.75" customHeight="1" x14ac:dyDescent="0.2">
      <c r="B103" s="93" t="s">
        <v>70</v>
      </c>
      <c r="C103" s="94" t="s">
        <v>183</v>
      </c>
      <c r="D103" s="81"/>
      <c r="E103" s="81"/>
      <c r="F103" s="81"/>
      <c r="G103" s="81"/>
    </row>
    <row r="104" spans="2:9" s="15" customFormat="1" ht="23.25" customHeight="1" x14ac:dyDescent="0.3">
      <c r="B104" s="97" t="s">
        <v>58</v>
      </c>
      <c r="C104" s="98"/>
      <c r="D104" s="119">
        <v>30280.799999999999</v>
      </c>
      <c r="E104" s="119">
        <v>0</v>
      </c>
      <c r="F104" s="166">
        <v>0</v>
      </c>
      <c r="G104" s="81"/>
      <c r="H104" s="7"/>
    </row>
    <row r="105" spans="2:9" x14ac:dyDescent="0.2">
      <c r="F105" s="7"/>
    </row>
    <row r="106" spans="2:9" x14ac:dyDescent="0.2">
      <c r="D106" s="178"/>
      <c r="E106" s="178"/>
      <c r="F106" s="178"/>
    </row>
  </sheetData>
  <mergeCells count="32">
    <mergeCell ref="D93:G93"/>
    <mergeCell ref="D94:D99"/>
    <mergeCell ref="E94:E99"/>
    <mergeCell ref="F94:F99"/>
    <mergeCell ref="G94:G99"/>
    <mergeCell ref="D79:G79"/>
    <mergeCell ref="D80:D85"/>
    <mergeCell ref="E80:E85"/>
    <mergeCell ref="F80:F85"/>
    <mergeCell ref="G80:G85"/>
    <mergeCell ref="D61:G61"/>
    <mergeCell ref="D62:D67"/>
    <mergeCell ref="E62:E67"/>
    <mergeCell ref="F62:F67"/>
    <mergeCell ref="G62:G67"/>
    <mergeCell ref="D43:G43"/>
    <mergeCell ref="D44:D49"/>
    <mergeCell ref="E44:E49"/>
    <mergeCell ref="F44:F49"/>
    <mergeCell ref="G44:G49"/>
    <mergeCell ref="H24:H26"/>
    <mergeCell ref="B25:C25"/>
    <mergeCell ref="D27:G27"/>
    <mergeCell ref="D28:D33"/>
    <mergeCell ref="E28:E33"/>
    <mergeCell ref="F28:F33"/>
    <mergeCell ref="G28:G33"/>
    <mergeCell ref="D11:G11"/>
    <mergeCell ref="D12:D17"/>
    <mergeCell ref="E12:E17"/>
    <mergeCell ref="F12:F17"/>
    <mergeCell ref="G12:G17"/>
  </mergeCells>
  <pageMargins left="0.2" right="0.2" top="0.25" bottom="0.2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9"/>
  <sheetViews>
    <sheetView topLeftCell="E1" workbookViewId="0">
      <selection activeCell="E83" sqref="E83"/>
    </sheetView>
  </sheetViews>
  <sheetFormatPr defaultRowHeight="14.25" x14ac:dyDescent="0.2"/>
  <cols>
    <col min="1" max="1" width="1.140625" style="5" customWidth="1"/>
    <col min="2" max="2" width="5.42578125" style="5" customWidth="1"/>
    <col min="3" max="3" width="7" style="5" customWidth="1"/>
    <col min="4" max="4" width="5.28515625" style="5" customWidth="1"/>
    <col min="5" max="5" width="5.5703125" style="5" customWidth="1"/>
    <col min="6" max="6" width="10.28515625" style="5" customWidth="1"/>
    <col min="7" max="7" width="58.7109375" style="5" customWidth="1"/>
    <col min="8" max="8" width="9.140625" style="5" customWidth="1"/>
    <col min="9" max="9" width="13.85546875" style="5" customWidth="1"/>
    <col min="10" max="10" width="12.7109375" style="5" customWidth="1"/>
    <col min="11" max="11" width="12.42578125" style="5" customWidth="1"/>
    <col min="12" max="16384" width="9.140625" style="5"/>
  </cols>
  <sheetData>
    <row r="1" spans="1:13" x14ac:dyDescent="0.2">
      <c r="A1" s="48" t="s">
        <v>114</v>
      </c>
    </row>
    <row r="2" spans="1:13" ht="6" customHeight="1" x14ac:dyDescent="0.2"/>
    <row r="3" spans="1:13" ht="57" customHeight="1" x14ac:dyDescent="0.2">
      <c r="B3" s="222" t="s">
        <v>110</v>
      </c>
      <c r="C3" s="223"/>
      <c r="D3" s="224"/>
      <c r="E3" s="222" t="s">
        <v>109</v>
      </c>
      <c r="F3" s="224"/>
      <c r="G3" s="220" t="s">
        <v>180</v>
      </c>
      <c r="H3" s="142" t="s">
        <v>108</v>
      </c>
      <c r="I3" s="220" t="s">
        <v>119</v>
      </c>
      <c r="J3" s="220" t="s">
        <v>120</v>
      </c>
      <c r="K3" s="220" t="s">
        <v>121</v>
      </c>
    </row>
    <row r="4" spans="1:13" ht="39" customHeight="1" x14ac:dyDescent="0.2">
      <c r="B4" s="142" t="s">
        <v>105</v>
      </c>
      <c r="C4" s="142" t="s">
        <v>112</v>
      </c>
      <c r="D4" s="142" t="s">
        <v>107</v>
      </c>
      <c r="E4" s="143" t="s">
        <v>8</v>
      </c>
      <c r="F4" s="143" t="s">
        <v>16</v>
      </c>
      <c r="G4" s="221"/>
      <c r="H4" s="144"/>
      <c r="I4" s="221"/>
      <c r="J4" s="221"/>
      <c r="K4" s="221"/>
    </row>
    <row r="5" spans="1:13" s="12" customFormat="1" ht="27.75" customHeight="1" x14ac:dyDescent="0.2">
      <c r="B5" s="145"/>
      <c r="C5" s="145"/>
      <c r="D5" s="145"/>
      <c r="E5" s="146"/>
      <c r="F5" s="146"/>
      <c r="G5" s="147" t="s">
        <v>106</v>
      </c>
      <c r="H5" s="148"/>
      <c r="I5" s="163">
        <f>+I6+I46</f>
        <v>1785651.57</v>
      </c>
      <c r="J5" s="163">
        <f>+J6+J46</f>
        <v>984757</v>
      </c>
      <c r="K5" s="163">
        <f>+K6+K46</f>
        <v>502641.7</v>
      </c>
      <c r="M5" s="179"/>
    </row>
    <row r="6" spans="1:13" s="15" customFormat="1" ht="47.25" customHeight="1" x14ac:dyDescent="0.2">
      <c r="B6" s="61" t="s">
        <v>103</v>
      </c>
      <c r="C6" s="61" t="s">
        <v>104</v>
      </c>
      <c r="D6" s="61" t="s">
        <v>103</v>
      </c>
      <c r="E6" s="56">
        <v>1096</v>
      </c>
      <c r="F6" s="136"/>
      <c r="G6" s="153" t="s">
        <v>128</v>
      </c>
      <c r="H6" s="132"/>
      <c r="I6" s="134">
        <f>I8+I47+I57+I66+I74+I86</f>
        <v>1785651.57</v>
      </c>
      <c r="J6" s="134">
        <f>J8+J47+J57+J66+J74+J86</f>
        <v>984757</v>
      </c>
      <c r="K6" s="134">
        <f>K8+K47+K57+K66+K74+K86</f>
        <v>502641.7</v>
      </c>
    </row>
    <row r="7" spans="1:13" s="7" customFormat="1" ht="17.25" customHeight="1" x14ac:dyDescent="0.2">
      <c r="B7" s="62"/>
      <c r="C7" s="62"/>
      <c r="D7" s="62"/>
      <c r="E7" s="57"/>
      <c r="F7" s="57"/>
      <c r="G7" s="154" t="s">
        <v>129</v>
      </c>
      <c r="H7" s="132"/>
      <c r="I7" s="135"/>
      <c r="J7" s="135"/>
      <c r="K7" s="135"/>
      <c r="L7" s="15"/>
      <c r="M7" s="59"/>
    </row>
    <row r="8" spans="1:13" s="7" customFormat="1" ht="57.75" customHeight="1" x14ac:dyDescent="0.2">
      <c r="B8" s="62"/>
      <c r="C8" s="62"/>
      <c r="D8" s="62"/>
      <c r="E8" s="57"/>
      <c r="F8" s="56">
        <v>11001</v>
      </c>
      <c r="G8" s="153" t="s">
        <v>130</v>
      </c>
      <c r="H8" s="133"/>
      <c r="I8" s="134">
        <f>I16+I17+I18+I21+I22+I23+I24+I26+I27+I29+I30+I31+I32+I34+I35+I37+I38+I39+I41+I44+I45</f>
        <v>455969.67000000004</v>
      </c>
      <c r="J8" s="134">
        <f>J16+J17+J18+J21+J22+J23+J24+J26+J27+J29+J30+J31+J32+J34+J35+J37+J38+J39+J41+J44+J45</f>
        <v>494541.70000000007</v>
      </c>
      <c r="K8" s="134">
        <f>K16+K17+K18+K21+K22+K23+K24+K26+K27+K29+K30+K31+K32+K34+K35+K37+K38+K39+K41+K44+K45</f>
        <v>483024.60000000003</v>
      </c>
      <c r="L8" s="15"/>
    </row>
    <row r="9" spans="1:13" s="7" customFormat="1" ht="16.5" customHeight="1" x14ac:dyDescent="0.2">
      <c r="B9" s="62"/>
      <c r="C9" s="62"/>
      <c r="D9" s="62"/>
      <c r="E9" s="57"/>
      <c r="F9" s="57"/>
      <c r="G9" s="154" t="s">
        <v>131</v>
      </c>
      <c r="H9" s="132"/>
      <c r="I9" s="135"/>
      <c r="J9" s="135"/>
      <c r="K9" s="135"/>
      <c r="L9" s="15"/>
    </row>
    <row r="10" spans="1:13" s="7" customFormat="1" ht="15" customHeight="1" x14ac:dyDescent="0.2">
      <c r="B10" s="62"/>
      <c r="C10" s="62"/>
      <c r="D10" s="62"/>
      <c r="E10" s="57"/>
      <c r="F10" s="57"/>
      <c r="G10" s="153" t="s">
        <v>53</v>
      </c>
      <c r="H10" s="133"/>
      <c r="I10" s="134">
        <f t="shared" ref="I10:K10" si="0">I12</f>
        <v>491338.43999999994</v>
      </c>
      <c r="J10" s="134">
        <f t="shared" si="0"/>
        <v>529910.4</v>
      </c>
      <c r="K10" s="134">
        <f t="shared" si="0"/>
        <v>517393.3</v>
      </c>
      <c r="L10" s="15"/>
    </row>
    <row r="11" spans="1:13" s="7" customFormat="1" ht="21.75" customHeight="1" x14ac:dyDescent="0.2">
      <c r="B11" s="62"/>
      <c r="C11" s="62"/>
      <c r="D11" s="62"/>
      <c r="E11" s="57"/>
      <c r="F11" s="57"/>
      <c r="G11" s="155" t="s">
        <v>132</v>
      </c>
      <c r="H11" s="132"/>
      <c r="I11" s="135"/>
      <c r="J11" s="135"/>
      <c r="K11" s="135"/>
      <c r="L11" s="15"/>
    </row>
    <row r="12" spans="1:13" s="7" customFormat="1" ht="21.75" customHeight="1" x14ac:dyDescent="0.2">
      <c r="B12" s="62"/>
      <c r="C12" s="62"/>
      <c r="D12" s="62"/>
      <c r="E12" s="57"/>
      <c r="F12" s="57"/>
      <c r="G12" s="153" t="s">
        <v>133</v>
      </c>
      <c r="H12" s="133"/>
      <c r="I12" s="134">
        <f t="shared" ref="I12:K12" si="1">I13</f>
        <v>491338.43999999994</v>
      </c>
      <c r="J12" s="134">
        <f t="shared" si="1"/>
        <v>529910.4</v>
      </c>
      <c r="K12" s="134">
        <f t="shared" si="1"/>
        <v>517393.3</v>
      </c>
      <c r="L12" s="15"/>
    </row>
    <row r="13" spans="1:13" s="7" customFormat="1" ht="18.75" customHeight="1" x14ac:dyDescent="0.2">
      <c r="B13" s="62"/>
      <c r="C13" s="62"/>
      <c r="D13" s="62"/>
      <c r="E13" s="57"/>
      <c r="F13" s="57"/>
      <c r="G13" s="149" t="s">
        <v>134</v>
      </c>
      <c r="H13" s="132"/>
      <c r="I13" s="135">
        <f t="shared" ref="I13:K13" si="2">I14+I19</f>
        <v>491338.43999999994</v>
      </c>
      <c r="J13" s="135">
        <f t="shared" si="2"/>
        <v>529910.4</v>
      </c>
      <c r="K13" s="135">
        <f t="shared" si="2"/>
        <v>517393.3</v>
      </c>
      <c r="L13" s="15"/>
    </row>
    <row r="14" spans="1:13" s="7" customFormat="1" ht="15" customHeight="1" x14ac:dyDescent="0.2">
      <c r="B14" s="62"/>
      <c r="C14" s="62"/>
      <c r="D14" s="62"/>
      <c r="E14" s="57"/>
      <c r="F14" s="57"/>
      <c r="G14" s="149" t="s">
        <v>135</v>
      </c>
      <c r="H14" s="132"/>
      <c r="I14" s="135">
        <f>I15</f>
        <v>372772.8</v>
      </c>
      <c r="J14" s="135">
        <f t="shared" ref="J14:K14" si="3">J15</f>
        <v>385585.7</v>
      </c>
      <c r="K14" s="135">
        <f t="shared" si="3"/>
        <v>382746</v>
      </c>
      <c r="L14" s="15"/>
    </row>
    <row r="15" spans="1:13" s="7" customFormat="1" ht="18" customHeight="1" x14ac:dyDescent="0.2">
      <c r="B15" s="62"/>
      <c r="C15" s="62"/>
      <c r="D15" s="62"/>
      <c r="E15" s="57"/>
      <c r="F15" s="57"/>
      <c r="G15" s="149" t="s">
        <v>136</v>
      </c>
      <c r="H15" s="132"/>
      <c r="I15" s="135">
        <f>I16+I17+I18</f>
        <v>372772.8</v>
      </c>
      <c r="J15" s="135">
        <f t="shared" ref="J15:K15" si="4">J16+J17+J18</f>
        <v>385585.7</v>
      </c>
      <c r="K15" s="135">
        <f t="shared" si="4"/>
        <v>382746</v>
      </c>
      <c r="L15" s="15"/>
    </row>
    <row r="16" spans="1:13" s="7" customFormat="1" ht="18" customHeight="1" x14ac:dyDescent="0.2">
      <c r="B16" s="62"/>
      <c r="C16" s="62"/>
      <c r="D16" s="62"/>
      <c r="E16" s="57"/>
      <c r="F16" s="57"/>
      <c r="G16" s="149" t="s">
        <v>137</v>
      </c>
      <c r="H16" s="136">
        <v>4111</v>
      </c>
      <c r="I16" s="137">
        <v>323811.5</v>
      </c>
      <c r="J16" s="137">
        <v>334296.8</v>
      </c>
      <c r="K16" s="138">
        <v>331854.8</v>
      </c>
      <c r="L16" s="15"/>
    </row>
    <row r="17" spans="2:12" s="7" customFormat="1" ht="29.25" customHeight="1" x14ac:dyDescent="0.2">
      <c r="B17" s="62"/>
      <c r="C17" s="62"/>
      <c r="D17" s="62"/>
      <c r="E17" s="57"/>
      <c r="F17" s="57"/>
      <c r="G17" s="149" t="s">
        <v>138</v>
      </c>
      <c r="H17" s="136">
        <v>4112</v>
      </c>
      <c r="I17" s="137">
        <v>35040.300000000003</v>
      </c>
      <c r="J17" s="137">
        <v>33518.400000000001</v>
      </c>
      <c r="K17" s="138">
        <v>32865.300000000003</v>
      </c>
      <c r="L17" s="15"/>
    </row>
    <row r="18" spans="2:12" s="7" customFormat="1" ht="30" customHeight="1" x14ac:dyDescent="0.2">
      <c r="B18" s="62"/>
      <c r="C18" s="62"/>
      <c r="D18" s="62"/>
      <c r="E18" s="57"/>
      <c r="F18" s="57"/>
      <c r="G18" s="149" t="s">
        <v>139</v>
      </c>
      <c r="H18" s="136">
        <v>4113</v>
      </c>
      <c r="I18" s="137">
        <v>13921</v>
      </c>
      <c r="J18" s="137">
        <v>17770.5</v>
      </c>
      <c r="K18" s="138">
        <v>18025.900000000001</v>
      </c>
      <c r="L18" s="15"/>
    </row>
    <row r="19" spans="2:12" s="7" customFormat="1" ht="18.75" customHeight="1" x14ac:dyDescent="0.2">
      <c r="B19" s="62"/>
      <c r="C19" s="62"/>
      <c r="D19" s="62"/>
      <c r="E19" s="57"/>
      <c r="F19" s="57"/>
      <c r="G19" s="149" t="s">
        <v>140</v>
      </c>
      <c r="H19" s="136"/>
      <c r="I19" s="137">
        <f>I20+I25+I28+I33+I36+I40+I43+I45</f>
        <v>118565.63999999998</v>
      </c>
      <c r="J19" s="137">
        <f t="shared" ref="J19:K19" si="5">J20+J25+J28+J33+J36+J40+J43+J45</f>
        <v>144324.70000000001</v>
      </c>
      <c r="K19" s="137">
        <f t="shared" si="5"/>
        <v>134647.29999999999</v>
      </c>
      <c r="L19" s="15"/>
    </row>
    <row r="20" spans="2:12" s="7" customFormat="1" ht="23.25" customHeight="1" x14ac:dyDescent="0.2">
      <c r="B20" s="62"/>
      <c r="C20" s="62"/>
      <c r="D20" s="62"/>
      <c r="E20" s="57"/>
      <c r="F20" s="57"/>
      <c r="G20" s="149" t="s">
        <v>141</v>
      </c>
      <c r="H20" s="136"/>
      <c r="I20" s="137">
        <f>I21+I22+I23+I24</f>
        <v>18985.599999999999</v>
      </c>
      <c r="J20" s="137">
        <f t="shared" ref="J20:K20" si="6">J21+J22+J23+J24</f>
        <v>30628.3</v>
      </c>
      <c r="K20" s="137">
        <f t="shared" si="6"/>
        <v>27628.3</v>
      </c>
      <c r="L20" s="15"/>
    </row>
    <row r="21" spans="2:12" s="7" customFormat="1" ht="17.25" customHeight="1" x14ac:dyDescent="0.2">
      <c r="B21" s="62"/>
      <c r="C21" s="62"/>
      <c r="D21" s="62"/>
      <c r="E21" s="57"/>
      <c r="F21" s="57"/>
      <c r="G21" s="149" t="s">
        <v>142</v>
      </c>
      <c r="H21" s="136">
        <v>4212</v>
      </c>
      <c r="I21" s="137">
        <v>8073.6</v>
      </c>
      <c r="J21" s="137">
        <v>15621.1</v>
      </c>
      <c r="K21" s="137">
        <v>13621.1</v>
      </c>
      <c r="L21" s="15"/>
    </row>
    <row r="22" spans="2:12" s="7" customFormat="1" ht="18" customHeight="1" x14ac:dyDescent="0.2">
      <c r="B22" s="62"/>
      <c r="C22" s="62"/>
      <c r="D22" s="62"/>
      <c r="E22" s="57"/>
      <c r="F22" s="57"/>
      <c r="G22" s="149" t="s">
        <v>143</v>
      </c>
      <c r="H22" s="136">
        <v>4213</v>
      </c>
      <c r="I22" s="137">
        <v>208.7</v>
      </c>
      <c r="J22" s="137">
        <v>341.4</v>
      </c>
      <c r="K22" s="137">
        <v>341.4</v>
      </c>
      <c r="L22" s="15"/>
    </row>
    <row r="23" spans="2:12" s="7" customFormat="1" ht="17.25" customHeight="1" x14ac:dyDescent="0.2">
      <c r="B23" s="62"/>
      <c r="C23" s="62"/>
      <c r="D23" s="62"/>
      <c r="E23" s="57"/>
      <c r="F23" s="57"/>
      <c r="G23" s="150" t="s">
        <v>144</v>
      </c>
      <c r="H23" s="136">
        <v>4214</v>
      </c>
      <c r="I23" s="137">
        <v>10571.3</v>
      </c>
      <c r="J23" s="137">
        <v>14475</v>
      </c>
      <c r="K23" s="137">
        <v>13475</v>
      </c>
      <c r="L23" s="15"/>
    </row>
    <row r="24" spans="2:12" s="7" customFormat="1" ht="17.25" customHeight="1" x14ac:dyDescent="0.2">
      <c r="B24" s="62"/>
      <c r="C24" s="62"/>
      <c r="D24" s="62"/>
      <c r="E24" s="57"/>
      <c r="F24" s="57"/>
      <c r="G24" s="150" t="s">
        <v>145</v>
      </c>
      <c r="H24" s="136">
        <v>4215</v>
      </c>
      <c r="I24" s="137">
        <v>132</v>
      </c>
      <c r="J24" s="137">
        <v>190.8</v>
      </c>
      <c r="K24" s="137">
        <v>190.8</v>
      </c>
      <c r="L24" s="15"/>
    </row>
    <row r="25" spans="2:12" s="7" customFormat="1" ht="17.25" customHeight="1" x14ac:dyDescent="0.2">
      <c r="B25" s="62"/>
      <c r="C25" s="62"/>
      <c r="D25" s="62"/>
      <c r="E25" s="57"/>
      <c r="F25" s="57"/>
      <c r="G25" s="150" t="s">
        <v>146</v>
      </c>
      <c r="H25" s="136"/>
      <c r="I25" s="137">
        <f>I26+I27</f>
        <v>13274.7</v>
      </c>
      <c r="J25" s="137">
        <f t="shared" ref="J25:K25" si="7">J26+J27</f>
        <v>20860</v>
      </c>
      <c r="K25" s="137">
        <f t="shared" si="7"/>
        <v>15860</v>
      </c>
      <c r="L25" s="15"/>
    </row>
    <row r="26" spans="2:12" s="7" customFormat="1" ht="16.5" customHeight="1" x14ac:dyDescent="0.2">
      <c r="B26" s="62"/>
      <c r="C26" s="62"/>
      <c r="D26" s="62"/>
      <c r="E26" s="57"/>
      <c r="F26" s="57"/>
      <c r="G26" s="150" t="s">
        <v>147</v>
      </c>
      <c r="H26" s="136">
        <v>4221</v>
      </c>
      <c r="I26" s="137">
        <v>76</v>
      </c>
      <c r="J26" s="137">
        <v>1500</v>
      </c>
      <c r="K26" s="137">
        <v>1500</v>
      </c>
      <c r="L26" s="15"/>
    </row>
    <row r="27" spans="2:12" s="7" customFormat="1" ht="20.25" customHeight="1" x14ac:dyDescent="0.2">
      <c r="B27" s="62"/>
      <c r="C27" s="62"/>
      <c r="D27" s="62"/>
      <c r="E27" s="57"/>
      <c r="F27" s="57"/>
      <c r="G27" s="150" t="s">
        <v>148</v>
      </c>
      <c r="H27" s="136">
        <v>4222</v>
      </c>
      <c r="I27" s="137">
        <v>13198.7</v>
      </c>
      <c r="J27" s="137">
        <v>19360</v>
      </c>
      <c r="K27" s="137">
        <v>14360</v>
      </c>
      <c r="L27" s="15"/>
    </row>
    <row r="28" spans="2:12" s="13" customFormat="1" ht="18.75" customHeight="1" x14ac:dyDescent="0.2">
      <c r="B28" s="56"/>
      <c r="C28" s="56"/>
      <c r="D28" s="60"/>
      <c r="E28" s="61"/>
      <c r="F28" s="63"/>
      <c r="G28" s="150" t="s">
        <v>149</v>
      </c>
      <c r="H28" s="136"/>
      <c r="I28" s="137">
        <f>I29+I30+I31+I32</f>
        <v>7104.7</v>
      </c>
      <c r="J28" s="137">
        <f t="shared" ref="J28:K28" si="8">J29+J30+J31+J32</f>
        <v>8970</v>
      </c>
      <c r="K28" s="137">
        <f t="shared" si="8"/>
        <v>8970</v>
      </c>
      <c r="L28" s="64"/>
    </row>
    <row r="29" spans="2:12" s="15" customFormat="1" ht="18" customHeight="1" x14ac:dyDescent="0.2">
      <c r="B29" s="62"/>
      <c r="C29" s="62"/>
      <c r="D29" s="62"/>
      <c r="E29" s="63"/>
      <c r="F29" s="63"/>
      <c r="G29" s="150" t="s">
        <v>150</v>
      </c>
      <c r="H29" s="136">
        <v>4232</v>
      </c>
      <c r="I29" s="137">
        <v>6394.8</v>
      </c>
      <c r="J29" s="137">
        <v>7700</v>
      </c>
      <c r="K29" s="137">
        <v>7700</v>
      </c>
    </row>
    <row r="30" spans="2:12" s="64" customFormat="1" ht="16.5" customHeight="1" x14ac:dyDescent="0.2">
      <c r="B30" s="56"/>
      <c r="C30" s="56"/>
      <c r="D30" s="56"/>
      <c r="E30" s="61"/>
      <c r="F30" s="63"/>
      <c r="G30" s="150" t="s">
        <v>151</v>
      </c>
      <c r="H30" s="136">
        <v>4233</v>
      </c>
      <c r="I30" s="137">
        <v>110</v>
      </c>
      <c r="J30" s="137">
        <v>470</v>
      </c>
      <c r="K30" s="137">
        <v>470</v>
      </c>
    </row>
    <row r="31" spans="2:12" s="15" customFormat="1" ht="18.75" customHeight="1" x14ac:dyDescent="0.2">
      <c r="B31" s="62"/>
      <c r="C31" s="62"/>
      <c r="D31" s="62"/>
      <c r="E31" s="57"/>
      <c r="F31" s="57"/>
      <c r="G31" s="150" t="s">
        <v>152</v>
      </c>
      <c r="H31" s="136">
        <v>4234</v>
      </c>
      <c r="I31" s="137">
        <v>100</v>
      </c>
      <c r="J31" s="137">
        <v>100</v>
      </c>
      <c r="K31" s="137">
        <v>100</v>
      </c>
    </row>
    <row r="32" spans="2:12" s="64" customFormat="1" ht="18.75" customHeight="1" x14ac:dyDescent="0.2">
      <c r="B32" s="56"/>
      <c r="C32" s="56"/>
      <c r="D32" s="56"/>
      <c r="E32" s="61"/>
      <c r="F32" s="63"/>
      <c r="G32" s="150" t="s">
        <v>153</v>
      </c>
      <c r="H32" s="136">
        <v>4237</v>
      </c>
      <c r="I32" s="137">
        <v>499.9</v>
      </c>
      <c r="J32" s="137">
        <v>700</v>
      </c>
      <c r="K32" s="137">
        <v>700</v>
      </c>
    </row>
    <row r="33" spans="2:11" s="15" customFormat="1" ht="18.75" customHeight="1" x14ac:dyDescent="0.2">
      <c r="B33" s="62"/>
      <c r="C33" s="62"/>
      <c r="D33" s="62"/>
      <c r="E33" s="57"/>
      <c r="F33" s="57"/>
      <c r="G33" s="150" t="s">
        <v>154</v>
      </c>
      <c r="H33" s="136"/>
      <c r="I33" s="137">
        <f>I34+I35</f>
        <v>1415.2</v>
      </c>
      <c r="J33" s="137">
        <f t="shared" ref="J33:K33" si="9">J34+J35</f>
        <v>2401.6</v>
      </c>
      <c r="K33" s="137">
        <f t="shared" si="9"/>
        <v>2401.6</v>
      </c>
    </row>
    <row r="34" spans="2:11" s="15" customFormat="1" ht="16.5" customHeight="1" x14ac:dyDescent="0.2">
      <c r="B34" s="62"/>
      <c r="C34" s="62"/>
      <c r="D34" s="62"/>
      <c r="E34" s="57"/>
      <c r="F34" s="57"/>
      <c r="G34" s="150" t="s">
        <v>155</v>
      </c>
      <c r="H34" s="136">
        <v>4251</v>
      </c>
      <c r="I34" s="137">
        <v>759.2</v>
      </c>
      <c r="J34" s="137">
        <v>1245.5999999999999</v>
      </c>
      <c r="K34" s="137">
        <v>1245.5999999999999</v>
      </c>
    </row>
    <row r="35" spans="2:11" s="15" customFormat="1" ht="30" customHeight="1" x14ac:dyDescent="0.2">
      <c r="B35" s="62"/>
      <c r="C35" s="62"/>
      <c r="D35" s="62"/>
      <c r="E35" s="57"/>
      <c r="F35" s="57"/>
      <c r="G35" s="150" t="s">
        <v>156</v>
      </c>
      <c r="H35" s="136">
        <v>4252</v>
      </c>
      <c r="I35" s="137">
        <v>656</v>
      </c>
      <c r="J35" s="137">
        <v>1156</v>
      </c>
      <c r="K35" s="137">
        <v>1156</v>
      </c>
    </row>
    <row r="36" spans="2:11" s="15" customFormat="1" ht="17.25" customHeight="1" x14ac:dyDescent="0.2">
      <c r="B36" s="62"/>
      <c r="C36" s="62"/>
      <c r="D36" s="62"/>
      <c r="E36" s="57"/>
      <c r="F36" s="57"/>
      <c r="G36" s="150" t="s">
        <v>157</v>
      </c>
      <c r="H36" s="136"/>
      <c r="I36" s="137">
        <f>I37+I38+I39</f>
        <v>6120.5999999999995</v>
      </c>
      <c r="J36" s="137">
        <f t="shared" ref="J36:K36" si="10">J37+J38+J39</f>
        <v>6275.0999999999995</v>
      </c>
      <c r="K36" s="137">
        <f t="shared" si="10"/>
        <v>5275.0999999999995</v>
      </c>
    </row>
    <row r="37" spans="2:11" s="15" customFormat="1" ht="16.5" customHeight="1" x14ac:dyDescent="0.2">
      <c r="B37" s="62"/>
      <c r="C37" s="62"/>
      <c r="D37" s="62"/>
      <c r="E37" s="57"/>
      <c r="F37" s="57"/>
      <c r="G37" s="150" t="s">
        <v>158</v>
      </c>
      <c r="H37" s="136">
        <v>4261</v>
      </c>
      <c r="I37" s="137">
        <v>1431.4</v>
      </c>
      <c r="J37" s="137">
        <v>1431.4</v>
      </c>
      <c r="K37" s="137">
        <v>1431.4</v>
      </c>
    </row>
    <row r="38" spans="2:11" s="15" customFormat="1" ht="16.5" customHeight="1" x14ac:dyDescent="0.2">
      <c r="B38" s="62"/>
      <c r="C38" s="62"/>
      <c r="D38" s="62"/>
      <c r="E38" s="57"/>
      <c r="F38" s="57"/>
      <c r="G38" s="150" t="s">
        <v>159</v>
      </c>
      <c r="H38" s="136">
        <v>4264</v>
      </c>
      <c r="I38" s="137">
        <v>4393.3999999999996</v>
      </c>
      <c r="J38" s="137">
        <v>4400</v>
      </c>
      <c r="K38" s="137">
        <v>3400</v>
      </c>
    </row>
    <row r="39" spans="2:11" s="15" customFormat="1" ht="18.75" customHeight="1" x14ac:dyDescent="0.2">
      <c r="B39" s="62"/>
      <c r="C39" s="62"/>
      <c r="D39" s="62"/>
      <c r="E39" s="57"/>
      <c r="F39" s="57"/>
      <c r="G39" s="150" t="s">
        <v>160</v>
      </c>
      <c r="H39" s="139">
        <v>4267</v>
      </c>
      <c r="I39" s="137">
        <v>295.8</v>
      </c>
      <c r="J39" s="137">
        <v>443.7</v>
      </c>
      <c r="K39" s="137">
        <v>443.7</v>
      </c>
    </row>
    <row r="40" spans="2:11" s="15" customFormat="1" ht="19.5" customHeight="1" x14ac:dyDescent="0.2">
      <c r="B40" s="62"/>
      <c r="C40" s="62"/>
      <c r="D40" s="62"/>
      <c r="E40" s="57"/>
      <c r="F40" s="57"/>
      <c r="G40" s="150" t="s">
        <v>161</v>
      </c>
      <c r="H40" s="139"/>
      <c r="I40" s="137">
        <f>I41</f>
        <v>0</v>
      </c>
      <c r="J40" s="137">
        <f t="shared" ref="J40:K41" si="11">J41</f>
        <v>4023.9</v>
      </c>
      <c r="K40" s="137">
        <f t="shared" si="11"/>
        <v>5346.5</v>
      </c>
    </row>
    <row r="41" spans="2:11" s="15" customFormat="1" ht="14.25" customHeight="1" x14ac:dyDescent="0.2">
      <c r="B41" s="62"/>
      <c r="C41" s="62"/>
      <c r="D41" s="62"/>
      <c r="E41" s="57"/>
      <c r="F41" s="57"/>
      <c r="G41" s="150" t="s">
        <v>162</v>
      </c>
      <c r="H41" s="136"/>
      <c r="I41" s="137">
        <f>I42</f>
        <v>0</v>
      </c>
      <c r="J41" s="137">
        <f t="shared" si="11"/>
        <v>4023.9</v>
      </c>
      <c r="K41" s="137">
        <f t="shared" si="11"/>
        <v>5346.5</v>
      </c>
    </row>
    <row r="42" spans="2:11" s="15" customFormat="1" ht="18" customHeight="1" x14ac:dyDescent="0.2">
      <c r="B42" s="62"/>
      <c r="C42" s="62"/>
      <c r="D42" s="62"/>
      <c r="E42" s="57"/>
      <c r="F42" s="57"/>
      <c r="G42" s="150" t="s">
        <v>163</v>
      </c>
      <c r="H42" s="136">
        <v>4621</v>
      </c>
      <c r="I42" s="137">
        <v>0</v>
      </c>
      <c r="J42" s="137">
        <v>4023.9</v>
      </c>
      <c r="K42" s="137">
        <v>5346.5</v>
      </c>
    </row>
    <row r="43" spans="2:11" s="15" customFormat="1" ht="18.75" customHeight="1" x14ac:dyDescent="0.2">
      <c r="B43" s="62"/>
      <c r="C43" s="62"/>
      <c r="D43" s="62"/>
      <c r="E43" s="57"/>
      <c r="F43" s="57"/>
      <c r="G43" s="150" t="s">
        <v>164</v>
      </c>
      <c r="H43" s="136"/>
      <c r="I43" s="137">
        <f>I44+I45</f>
        <v>36296.07</v>
      </c>
      <c r="J43" s="137">
        <f t="shared" ref="J43:K43" si="12">J44+J45</f>
        <v>35797.1</v>
      </c>
      <c r="K43" s="137">
        <f t="shared" si="12"/>
        <v>34797.1</v>
      </c>
    </row>
    <row r="44" spans="2:11" s="15" customFormat="1" ht="39" customHeight="1" x14ac:dyDescent="0.2">
      <c r="B44" s="62"/>
      <c r="C44" s="62"/>
      <c r="D44" s="62"/>
      <c r="E44" s="57"/>
      <c r="F44" s="57"/>
      <c r="G44" s="150" t="s">
        <v>165</v>
      </c>
      <c r="H44" s="139">
        <v>4823</v>
      </c>
      <c r="I44" s="137">
        <v>927.3</v>
      </c>
      <c r="J44" s="137">
        <v>428.4</v>
      </c>
      <c r="K44" s="137">
        <v>428.4</v>
      </c>
    </row>
    <row r="45" spans="2:11" s="15" customFormat="1" ht="19.5" customHeight="1" x14ac:dyDescent="0.2">
      <c r="B45" s="62"/>
      <c r="C45" s="62"/>
      <c r="D45" s="62"/>
      <c r="E45" s="57"/>
      <c r="F45" s="57"/>
      <c r="G45" s="150" t="s">
        <v>111</v>
      </c>
      <c r="H45" s="136">
        <v>4861</v>
      </c>
      <c r="I45" s="137">
        <v>35368.769999999997</v>
      </c>
      <c r="J45" s="137">
        <v>35368.699999999997</v>
      </c>
      <c r="K45" s="137">
        <v>34368.699999999997</v>
      </c>
    </row>
    <row r="46" spans="2:11" s="15" customFormat="1" ht="7.5" customHeight="1" x14ac:dyDescent="0.2">
      <c r="B46" s="62"/>
      <c r="C46" s="62"/>
      <c r="D46" s="62"/>
      <c r="E46" s="57"/>
      <c r="F46" s="57"/>
      <c r="G46" s="150"/>
      <c r="H46" s="57"/>
      <c r="I46" s="58"/>
      <c r="J46" s="58"/>
      <c r="K46" s="58"/>
    </row>
    <row r="47" spans="2:11" s="15" customFormat="1" ht="44.25" customHeight="1" x14ac:dyDescent="0.2">
      <c r="B47" s="62"/>
      <c r="C47" s="62"/>
      <c r="D47" s="62"/>
      <c r="E47" s="57"/>
      <c r="F47" s="56">
        <v>11002</v>
      </c>
      <c r="G47" s="156" t="s">
        <v>166</v>
      </c>
      <c r="H47" s="133"/>
      <c r="I47" s="134">
        <f>I49</f>
        <v>81220.2</v>
      </c>
      <c r="J47" s="134">
        <f t="shared" ref="J47:K47" si="13">J49</f>
        <v>19617.099999999999</v>
      </c>
      <c r="K47" s="134">
        <f t="shared" si="13"/>
        <v>19617.099999999999</v>
      </c>
    </row>
    <row r="48" spans="2:11" s="15" customFormat="1" ht="11.25" customHeight="1" x14ac:dyDescent="0.2">
      <c r="B48" s="62"/>
      <c r="C48" s="62"/>
      <c r="D48" s="62"/>
      <c r="E48" s="57"/>
      <c r="F48" s="57"/>
      <c r="G48" s="157" t="s">
        <v>131</v>
      </c>
      <c r="H48" s="132"/>
      <c r="I48" s="135"/>
      <c r="J48" s="135"/>
      <c r="K48" s="135"/>
    </row>
    <row r="49" spans="2:11" s="15" customFormat="1" ht="15.75" customHeight="1" x14ac:dyDescent="0.2">
      <c r="B49" s="62"/>
      <c r="C49" s="62"/>
      <c r="D49" s="62"/>
      <c r="E49" s="57"/>
      <c r="F49" s="57"/>
      <c r="G49" s="156" t="s">
        <v>53</v>
      </c>
      <c r="H49" s="133"/>
      <c r="I49" s="134">
        <f>I51</f>
        <v>81220.2</v>
      </c>
      <c r="J49" s="134">
        <f t="shared" ref="J49:K49" si="14">J51</f>
        <v>19617.099999999999</v>
      </c>
      <c r="K49" s="134">
        <f t="shared" si="14"/>
        <v>19617.099999999999</v>
      </c>
    </row>
    <row r="50" spans="2:11" s="15" customFormat="1" ht="24.75" customHeight="1" x14ac:dyDescent="0.2">
      <c r="B50" s="62"/>
      <c r="C50" s="62"/>
      <c r="D50" s="62"/>
      <c r="E50" s="57"/>
      <c r="F50" s="57"/>
      <c r="G50" s="158" t="s">
        <v>132</v>
      </c>
      <c r="H50" s="132"/>
      <c r="I50" s="135"/>
      <c r="J50" s="135"/>
      <c r="K50" s="135"/>
    </row>
    <row r="51" spans="2:11" s="15" customFormat="1" ht="15" customHeight="1" x14ac:dyDescent="0.2">
      <c r="B51" s="62"/>
      <c r="C51" s="62"/>
      <c r="D51" s="62"/>
      <c r="E51" s="57"/>
      <c r="F51" s="57"/>
      <c r="G51" s="156" t="s">
        <v>133</v>
      </c>
      <c r="H51" s="133"/>
      <c r="I51" s="134">
        <f>I52</f>
        <v>81220.2</v>
      </c>
      <c r="J51" s="134">
        <f t="shared" ref="J51:K54" si="15">J52</f>
        <v>19617.099999999999</v>
      </c>
      <c r="K51" s="134">
        <f t="shared" si="15"/>
        <v>19617.099999999999</v>
      </c>
    </row>
    <row r="52" spans="2:11" s="15" customFormat="1" ht="17.25" customHeight="1" x14ac:dyDescent="0.2">
      <c r="B52" s="62"/>
      <c r="C52" s="62"/>
      <c r="D52" s="62"/>
      <c r="E52" s="57"/>
      <c r="F52" s="57"/>
      <c r="G52" s="150" t="s">
        <v>134</v>
      </c>
      <c r="H52" s="132"/>
      <c r="I52" s="135">
        <f>I53</f>
        <v>81220.2</v>
      </c>
      <c r="J52" s="135">
        <f t="shared" si="15"/>
        <v>19617.099999999999</v>
      </c>
      <c r="K52" s="135">
        <f t="shared" si="15"/>
        <v>19617.099999999999</v>
      </c>
    </row>
    <row r="53" spans="2:11" s="15" customFormat="1" ht="17.25" customHeight="1" x14ac:dyDescent="0.2">
      <c r="B53" s="62"/>
      <c r="C53" s="62"/>
      <c r="D53" s="62"/>
      <c r="E53" s="57"/>
      <c r="F53" s="57"/>
      <c r="G53" s="150" t="s">
        <v>140</v>
      </c>
      <c r="H53" s="132"/>
      <c r="I53" s="135">
        <f>I54</f>
        <v>81220.2</v>
      </c>
      <c r="J53" s="135">
        <f t="shared" si="15"/>
        <v>19617.099999999999</v>
      </c>
      <c r="K53" s="135">
        <f t="shared" si="15"/>
        <v>19617.099999999999</v>
      </c>
    </row>
    <row r="54" spans="2:11" s="15" customFormat="1" ht="18.75" customHeight="1" x14ac:dyDescent="0.2">
      <c r="B54" s="62"/>
      <c r="C54" s="62"/>
      <c r="D54" s="62"/>
      <c r="E54" s="57"/>
      <c r="F54" s="57"/>
      <c r="G54" s="150" t="s">
        <v>149</v>
      </c>
      <c r="H54" s="132"/>
      <c r="I54" s="140">
        <f>I55</f>
        <v>81220.2</v>
      </c>
      <c r="J54" s="140">
        <f t="shared" si="15"/>
        <v>19617.099999999999</v>
      </c>
      <c r="K54" s="140">
        <f t="shared" si="15"/>
        <v>19617.099999999999</v>
      </c>
    </row>
    <row r="55" spans="2:11" s="15" customFormat="1" ht="18" customHeight="1" x14ac:dyDescent="0.2">
      <c r="B55" s="62"/>
      <c r="C55" s="62"/>
      <c r="D55" s="62"/>
      <c r="E55" s="57"/>
      <c r="F55" s="57"/>
      <c r="G55" s="150" t="s">
        <v>167</v>
      </c>
      <c r="H55" s="132">
        <v>4239</v>
      </c>
      <c r="I55" s="140">
        <v>81220.2</v>
      </c>
      <c r="J55" s="140">
        <v>19617.099999999999</v>
      </c>
      <c r="K55" s="140">
        <v>19617.099999999999</v>
      </c>
    </row>
    <row r="56" spans="2:11" s="15" customFormat="1" ht="10.5" customHeight="1" x14ac:dyDescent="0.2">
      <c r="B56" s="62"/>
      <c r="C56" s="62"/>
      <c r="D56" s="62"/>
      <c r="E56" s="57"/>
      <c r="F56" s="57"/>
      <c r="G56" s="150"/>
      <c r="H56" s="132"/>
      <c r="I56" s="140"/>
      <c r="J56" s="140"/>
      <c r="K56" s="140"/>
    </row>
    <row r="57" spans="2:11" s="15" customFormat="1" ht="38.25" customHeight="1" x14ac:dyDescent="0.2">
      <c r="B57" s="62"/>
      <c r="C57" s="62"/>
      <c r="D57" s="62"/>
      <c r="E57" s="57"/>
      <c r="F57" s="56">
        <v>11003</v>
      </c>
      <c r="G57" s="156" t="s">
        <v>168</v>
      </c>
      <c r="H57" s="133"/>
      <c r="I57" s="134">
        <f>I59</f>
        <v>154329.9</v>
      </c>
      <c r="J57" s="134">
        <f t="shared" ref="J57:K57" si="16">J59</f>
        <v>7498.2</v>
      </c>
      <c r="K57" s="134">
        <f t="shared" si="16"/>
        <v>0</v>
      </c>
    </row>
    <row r="58" spans="2:11" s="15" customFormat="1" ht="17.25" customHeight="1" x14ac:dyDescent="0.2">
      <c r="B58" s="62"/>
      <c r="C58" s="62"/>
      <c r="D58" s="62"/>
      <c r="E58" s="57"/>
      <c r="F58" s="57"/>
      <c r="G58" s="157" t="s">
        <v>131</v>
      </c>
      <c r="H58" s="132"/>
      <c r="I58" s="135"/>
      <c r="J58" s="135"/>
      <c r="K58" s="135"/>
    </row>
    <row r="59" spans="2:11" s="15" customFormat="1" ht="13.5" customHeight="1" x14ac:dyDescent="0.2">
      <c r="B59" s="62"/>
      <c r="C59" s="62"/>
      <c r="D59" s="62"/>
      <c r="E59" s="57"/>
      <c r="F59" s="57"/>
      <c r="G59" s="156" t="s">
        <v>169</v>
      </c>
      <c r="H59" s="133"/>
      <c r="I59" s="134">
        <f>I61</f>
        <v>154329.9</v>
      </c>
      <c r="J59" s="134">
        <f t="shared" ref="J59:K59" si="17">J61</f>
        <v>7498.2</v>
      </c>
      <c r="K59" s="134">
        <f t="shared" si="17"/>
        <v>0</v>
      </c>
    </row>
    <row r="60" spans="2:11" s="15" customFormat="1" ht="24.75" customHeight="1" x14ac:dyDescent="0.2">
      <c r="B60" s="62"/>
      <c r="C60" s="62"/>
      <c r="D60" s="62"/>
      <c r="E60" s="57"/>
      <c r="F60" s="57"/>
      <c r="G60" s="158" t="s">
        <v>132</v>
      </c>
      <c r="H60" s="132"/>
      <c r="I60" s="135"/>
      <c r="J60" s="135"/>
      <c r="K60" s="135"/>
    </row>
    <row r="61" spans="2:11" s="15" customFormat="1" ht="14.25" customHeight="1" x14ac:dyDescent="0.2">
      <c r="B61" s="62"/>
      <c r="C61" s="62"/>
      <c r="D61" s="62"/>
      <c r="E61" s="57"/>
      <c r="F61" s="57"/>
      <c r="G61" s="150" t="s">
        <v>133</v>
      </c>
      <c r="H61" s="133"/>
      <c r="I61" s="134">
        <f>I62</f>
        <v>154329.9</v>
      </c>
      <c r="J61" s="134">
        <f t="shared" ref="J61:K62" si="18">J62</f>
        <v>7498.2</v>
      </c>
      <c r="K61" s="134">
        <f t="shared" si="18"/>
        <v>0</v>
      </c>
    </row>
    <row r="62" spans="2:11" s="15" customFormat="1" ht="12.75" customHeight="1" x14ac:dyDescent="0.2">
      <c r="B62" s="62"/>
      <c r="C62" s="62"/>
      <c r="D62" s="62"/>
      <c r="E62" s="57"/>
      <c r="F62" s="57"/>
      <c r="G62" s="150" t="s">
        <v>164</v>
      </c>
      <c r="H62" s="132"/>
      <c r="I62" s="135">
        <f>I63</f>
        <v>154329.9</v>
      </c>
      <c r="J62" s="135">
        <f t="shared" si="18"/>
        <v>7498.2</v>
      </c>
      <c r="K62" s="135">
        <f t="shared" si="18"/>
        <v>0</v>
      </c>
    </row>
    <row r="63" spans="2:11" s="15" customFormat="1" ht="15.75" customHeight="1" x14ac:dyDescent="0.2">
      <c r="B63" s="62"/>
      <c r="C63" s="62"/>
      <c r="D63" s="62"/>
      <c r="E63" s="57"/>
      <c r="F63" s="57"/>
      <c r="G63" s="150" t="s">
        <v>170</v>
      </c>
      <c r="H63" s="132">
        <v>4861</v>
      </c>
      <c r="I63" s="140">
        <v>154329.9</v>
      </c>
      <c r="J63" s="140">
        <v>7498.2</v>
      </c>
      <c r="K63" s="140">
        <v>0</v>
      </c>
    </row>
    <row r="64" spans="2:11" s="15" customFormat="1" ht="2.25" customHeight="1" x14ac:dyDescent="0.2">
      <c r="B64" s="62"/>
      <c r="C64" s="62"/>
      <c r="D64" s="62"/>
      <c r="E64" s="57"/>
      <c r="F64" s="57"/>
      <c r="G64" s="150"/>
      <c r="H64" s="57"/>
      <c r="I64" s="58"/>
      <c r="J64" s="58"/>
      <c r="K64" s="58"/>
    </row>
    <row r="65" spans="2:12" s="15" customFormat="1" ht="7.5" hidden="1" customHeight="1" x14ac:dyDescent="0.2">
      <c r="B65" s="62"/>
      <c r="C65" s="62"/>
      <c r="D65" s="62"/>
      <c r="E65" s="57"/>
      <c r="F65" s="57"/>
      <c r="G65" s="150"/>
      <c r="H65" s="57"/>
      <c r="I65" s="58"/>
      <c r="J65" s="58"/>
      <c r="K65" s="58"/>
    </row>
    <row r="66" spans="2:12" s="64" customFormat="1" ht="24" customHeight="1" x14ac:dyDescent="0.2">
      <c r="B66" s="56"/>
      <c r="C66" s="56"/>
      <c r="D66" s="56"/>
      <c r="E66" s="61"/>
      <c r="F66" s="61" t="s">
        <v>179</v>
      </c>
      <c r="G66" s="156" t="s">
        <v>67</v>
      </c>
      <c r="H66" s="133"/>
      <c r="I66" s="134">
        <f>I68</f>
        <v>1063851</v>
      </c>
      <c r="J66" s="134">
        <f t="shared" ref="J66:K66" si="19">J68</f>
        <v>0</v>
      </c>
      <c r="K66" s="134">
        <f t="shared" si="19"/>
        <v>0</v>
      </c>
    </row>
    <row r="67" spans="2:12" s="15" customFormat="1" ht="13.5" customHeight="1" x14ac:dyDescent="0.2">
      <c r="B67" s="62"/>
      <c r="C67" s="62"/>
      <c r="D67" s="62"/>
      <c r="E67" s="57"/>
      <c r="F67" s="57"/>
      <c r="G67" s="157" t="s">
        <v>131</v>
      </c>
      <c r="H67" s="132"/>
      <c r="I67" s="135"/>
      <c r="J67" s="135"/>
      <c r="K67" s="135"/>
    </row>
    <row r="68" spans="2:12" s="64" customFormat="1" ht="14.25" customHeight="1" x14ac:dyDescent="0.2">
      <c r="B68" s="56"/>
      <c r="C68" s="56"/>
      <c r="D68" s="56"/>
      <c r="E68" s="61"/>
      <c r="F68" s="63"/>
      <c r="G68" s="156" t="s">
        <v>169</v>
      </c>
      <c r="H68" s="133"/>
      <c r="I68" s="134">
        <f>I70</f>
        <v>1063851</v>
      </c>
      <c r="J68" s="134">
        <f t="shared" ref="J68:K68" si="20">J70</f>
        <v>0</v>
      </c>
      <c r="K68" s="134">
        <f t="shared" si="20"/>
        <v>0</v>
      </c>
    </row>
    <row r="69" spans="2:12" s="15" customFormat="1" ht="27.75" customHeight="1" x14ac:dyDescent="0.2">
      <c r="B69" s="62"/>
      <c r="C69" s="62"/>
      <c r="D69" s="56"/>
      <c r="E69" s="57"/>
      <c r="F69" s="57"/>
      <c r="G69" s="157" t="s">
        <v>132</v>
      </c>
      <c r="H69" s="132"/>
      <c r="I69" s="135"/>
      <c r="J69" s="135"/>
      <c r="K69" s="135"/>
    </row>
    <row r="70" spans="2:12" s="64" customFormat="1" ht="15" customHeight="1" x14ac:dyDescent="0.2">
      <c r="B70" s="56"/>
      <c r="C70" s="56"/>
      <c r="D70" s="56"/>
      <c r="E70" s="61"/>
      <c r="F70" s="63"/>
      <c r="G70" s="150" t="s">
        <v>133</v>
      </c>
      <c r="H70" s="131"/>
      <c r="I70" s="134">
        <f>I71</f>
        <v>1063851</v>
      </c>
      <c r="J70" s="159">
        <f t="shared" ref="J70:K70" si="21">J71</f>
        <v>0</v>
      </c>
      <c r="K70" s="134">
        <f t="shared" si="21"/>
        <v>0</v>
      </c>
    </row>
    <row r="71" spans="2:12" s="15" customFormat="1" ht="15" customHeight="1" x14ac:dyDescent="0.2">
      <c r="B71" s="62"/>
      <c r="C71" s="62"/>
      <c r="D71" s="56"/>
      <c r="E71" s="57"/>
      <c r="F71" s="57"/>
      <c r="G71" s="150" t="s">
        <v>164</v>
      </c>
      <c r="H71" s="136"/>
      <c r="I71" s="135">
        <f>I72</f>
        <v>1063851</v>
      </c>
      <c r="J71" s="160">
        <f>J72</f>
        <v>0</v>
      </c>
      <c r="K71" s="135">
        <f>K72</f>
        <v>0</v>
      </c>
    </row>
    <row r="72" spans="2:12" s="7" customFormat="1" ht="17.25" customHeight="1" x14ac:dyDescent="0.2">
      <c r="B72" s="151"/>
      <c r="C72" s="151"/>
      <c r="D72" s="151"/>
      <c r="E72" s="151"/>
      <c r="F72" s="151"/>
      <c r="G72" s="150" t="s">
        <v>111</v>
      </c>
      <c r="H72" s="136">
        <v>4861</v>
      </c>
      <c r="I72" s="140">
        <v>1063851</v>
      </c>
      <c r="J72" s="161">
        <v>0</v>
      </c>
      <c r="K72" s="140">
        <v>0</v>
      </c>
      <c r="L72" s="15"/>
    </row>
    <row r="73" spans="2:12" s="7" customFormat="1" ht="7.5" customHeight="1" x14ac:dyDescent="0.2">
      <c r="B73" s="151"/>
      <c r="C73" s="151"/>
      <c r="D73" s="151"/>
      <c r="E73" s="151"/>
      <c r="F73" s="151"/>
      <c r="G73" s="150"/>
      <c r="H73" s="136"/>
      <c r="I73" s="140"/>
      <c r="J73" s="141"/>
      <c r="K73" s="141"/>
      <c r="L73" s="15"/>
    </row>
    <row r="74" spans="2:12" s="7" customFormat="1" ht="25.5" x14ac:dyDescent="0.2">
      <c r="B74" s="151"/>
      <c r="C74" s="151"/>
      <c r="D74" s="151"/>
      <c r="E74" s="151"/>
      <c r="F74" s="162">
        <v>31005</v>
      </c>
      <c r="G74" s="156" t="s">
        <v>115</v>
      </c>
      <c r="H74" s="131"/>
      <c r="I74" s="134">
        <f>I80</f>
        <v>0</v>
      </c>
      <c r="J74" s="159">
        <f>J76</f>
        <v>463100</v>
      </c>
      <c r="K74" s="134">
        <f t="shared" ref="K74" si="22">K80</f>
        <v>0</v>
      </c>
      <c r="L74" s="15"/>
    </row>
    <row r="75" spans="2:12" s="7" customFormat="1" ht="18.75" customHeight="1" x14ac:dyDescent="0.2">
      <c r="B75" s="151"/>
      <c r="C75" s="151"/>
      <c r="D75" s="151"/>
      <c r="E75" s="151"/>
      <c r="F75" s="151"/>
      <c r="G75" s="157" t="s">
        <v>131</v>
      </c>
      <c r="H75" s="132"/>
      <c r="I75" s="135"/>
      <c r="J75" s="135"/>
      <c r="K75" s="135"/>
      <c r="L75" s="15"/>
    </row>
    <row r="76" spans="2:12" s="7" customFormat="1" ht="18.75" customHeight="1" x14ac:dyDescent="0.2">
      <c r="B76" s="151"/>
      <c r="C76" s="151"/>
      <c r="D76" s="151"/>
      <c r="E76" s="151"/>
      <c r="F76" s="151"/>
      <c r="G76" s="156" t="s">
        <v>53</v>
      </c>
      <c r="H76" s="133"/>
      <c r="I76" s="134">
        <f>I78</f>
        <v>0</v>
      </c>
      <c r="J76" s="134">
        <f>J78</f>
        <v>463100</v>
      </c>
      <c r="K76" s="134">
        <f t="shared" ref="K76" si="23">K78</f>
        <v>0</v>
      </c>
      <c r="L76" s="15"/>
    </row>
    <row r="77" spans="2:12" s="7" customFormat="1" ht="11.25" customHeight="1" x14ac:dyDescent="0.2">
      <c r="B77" s="151"/>
      <c r="C77" s="151"/>
      <c r="D77" s="151"/>
      <c r="E77" s="151"/>
      <c r="F77" s="151"/>
      <c r="G77" s="157" t="s">
        <v>132</v>
      </c>
      <c r="H77" s="132"/>
      <c r="I77" s="135"/>
      <c r="J77" s="135"/>
      <c r="K77" s="135"/>
      <c r="L77" s="15"/>
    </row>
    <row r="78" spans="2:12" s="7" customFormat="1" x14ac:dyDescent="0.2">
      <c r="B78" s="151"/>
      <c r="C78" s="151"/>
      <c r="D78" s="151"/>
      <c r="E78" s="151"/>
      <c r="F78" s="151"/>
      <c r="G78" s="156" t="s">
        <v>133</v>
      </c>
      <c r="H78" s="133"/>
      <c r="I78" s="134">
        <f>I79</f>
        <v>0</v>
      </c>
      <c r="J78" s="134">
        <f>J79</f>
        <v>463100</v>
      </c>
      <c r="K78" s="134">
        <f t="shared" ref="K78:K79" si="24">K79</f>
        <v>0</v>
      </c>
      <c r="L78" s="15"/>
    </row>
    <row r="79" spans="2:12" s="7" customFormat="1" ht="18" customHeight="1" x14ac:dyDescent="0.2">
      <c r="B79" s="151"/>
      <c r="C79" s="151"/>
      <c r="D79" s="151"/>
      <c r="E79" s="151"/>
      <c r="F79" s="151"/>
      <c r="G79" s="150" t="s">
        <v>171</v>
      </c>
      <c r="H79" s="132"/>
      <c r="I79" s="135">
        <f>I80</f>
        <v>0</v>
      </c>
      <c r="J79" s="135">
        <f>J80</f>
        <v>463100</v>
      </c>
      <c r="K79" s="135">
        <f t="shared" si="24"/>
        <v>0</v>
      </c>
      <c r="L79" s="15"/>
    </row>
    <row r="80" spans="2:12" s="7" customFormat="1" ht="16.5" customHeight="1" x14ac:dyDescent="0.2">
      <c r="B80" s="151"/>
      <c r="C80" s="151"/>
      <c r="D80" s="151"/>
      <c r="E80" s="151"/>
      <c r="F80" s="151"/>
      <c r="G80" s="150" t="s">
        <v>172</v>
      </c>
      <c r="H80" s="132"/>
      <c r="I80" s="140">
        <v>0</v>
      </c>
      <c r="J80" s="140">
        <f>J81+J83</f>
        <v>463100</v>
      </c>
      <c r="K80" s="140">
        <v>0</v>
      </c>
      <c r="L80" s="15"/>
    </row>
    <row r="81" spans="2:12" s="7" customFormat="1" ht="16.5" customHeight="1" x14ac:dyDescent="0.2">
      <c r="B81" s="151"/>
      <c r="C81" s="151"/>
      <c r="D81" s="151"/>
      <c r="E81" s="151"/>
      <c r="F81" s="151"/>
      <c r="G81" s="150" t="s">
        <v>173</v>
      </c>
      <c r="H81" s="132"/>
      <c r="I81" s="140">
        <v>0</v>
      </c>
      <c r="J81" s="140">
        <f>J82</f>
        <v>440000</v>
      </c>
      <c r="K81" s="140">
        <v>0</v>
      </c>
      <c r="L81" s="15"/>
    </row>
    <row r="82" spans="2:12" s="7" customFormat="1" ht="20.25" customHeight="1" x14ac:dyDescent="0.2">
      <c r="B82" s="151"/>
      <c r="C82" s="151"/>
      <c r="D82" s="151"/>
      <c r="E82" s="151"/>
      <c r="F82" s="151"/>
      <c r="G82" s="150" t="s">
        <v>174</v>
      </c>
      <c r="H82" s="132">
        <v>5113</v>
      </c>
      <c r="I82" s="140">
        <v>0</v>
      </c>
      <c r="J82" s="140">
        <v>440000</v>
      </c>
      <c r="K82" s="140">
        <v>0</v>
      </c>
      <c r="L82" s="15"/>
    </row>
    <row r="83" spans="2:12" s="7" customFormat="1" ht="18.75" customHeight="1" x14ac:dyDescent="0.2">
      <c r="B83" s="151"/>
      <c r="C83" s="151"/>
      <c r="D83" s="151"/>
      <c r="E83" s="151"/>
      <c r="F83" s="151"/>
      <c r="G83" s="150" t="s">
        <v>175</v>
      </c>
      <c r="H83" s="132"/>
      <c r="I83" s="140">
        <v>0</v>
      </c>
      <c r="J83" s="140">
        <f>J84</f>
        <v>23100</v>
      </c>
      <c r="K83" s="140">
        <v>0</v>
      </c>
      <c r="L83" s="15"/>
    </row>
    <row r="84" spans="2:12" s="7" customFormat="1" ht="19.5" customHeight="1" x14ac:dyDescent="0.2">
      <c r="B84" s="151"/>
      <c r="C84" s="151"/>
      <c r="D84" s="151"/>
      <c r="E84" s="151"/>
      <c r="F84" s="151"/>
      <c r="G84" s="150" t="s">
        <v>176</v>
      </c>
      <c r="H84" s="132">
        <v>5134</v>
      </c>
      <c r="I84" s="140">
        <v>0</v>
      </c>
      <c r="J84" s="140">
        <v>23100</v>
      </c>
      <c r="K84" s="140">
        <v>0</v>
      </c>
      <c r="L84" s="15"/>
    </row>
    <row r="85" spans="2:12" s="7" customFormat="1" ht="6.75" customHeight="1" x14ac:dyDescent="0.2">
      <c r="B85" s="151"/>
      <c r="C85" s="151"/>
      <c r="D85" s="151"/>
      <c r="E85" s="151"/>
      <c r="F85" s="151"/>
      <c r="G85" s="150"/>
      <c r="H85" s="132"/>
      <c r="I85" s="140"/>
      <c r="J85" s="140"/>
      <c r="K85" s="140"/>
      <c r="L85" s="15"/>
    </row>
    <row r="86" spans="2:12" s="7" customFormat="1" ht="43.5" customHeight="1" x14ac:dyDescent="0.2">
      <c r="B86" s="151"/>
      <c r="C86" s="151"/>
      <c r="D86" s="151"/>
      <c r="E86" s="151"/>
      <c r="F86" s="162">
        <v>31003</v>
      </c>
      <c r="G86" s="156" t="s">
        <v>113</v>
      </c>
      <c r="H86" s="133"/>
      <c r="I86" s="134">
        <f>I88</f>
        <v>30280.799999999999</v>
      </c>
      <c r="J86" s="134">
        <f t="shared" ref="J86:K86" si="25">J88</f>
        <v>0</v>
      </c>
      <c r="K86" s="134">
        <f t="shared" si="25"/>
        <v>0</v>
      </c>
      <c r="L86" s="15"/>
    </row>
    <row r="87" spans="2:12" s="7" customFormat="1" ht="21.75" customHeight="1" x14ac:dyDescent="0.2">
      <c r="B87" s="151"/>
      <c r="C87" s="151"/>
      <c r="D87" s="151"/>
      <c r="E87" s="151"/>
      <c r="F87" s="151"/>
      <c r="G87" s="150" t="s">
        <v>131</v>
      </c>
      <c r="H87" s="132"/>
      <c r="I87" s="135"/>
      <c r="J87" s="135"/>
      <c r="K87" s="135"/>
      <c r="L87" s="15"/>
    </row>
    <row r="88" spans="2:12" s="7" customFormat="1" ht="13.5" customHeight="1" x14ac:dyDescent="0.2">
      <c r="B88" s="151"/>
      <c r="C88" s="151"/>
      <c r="D88" s="151"/>
      <c r="E88" s="151"/>
      <c r="F88" s="151"/>
      <c r="G88" s="156" t="s">
        <v>53</v>
      </c>
      <c r="H88" s="133"/>
      <c r="I88" s="134">
        <f>I90</f>
        <v>30280.799999999999</v>
      </c>
      <c r="J88" s="134">
        <f>J90</f>
        <v>0</v>
      </c>
      <c r="K88" s="134">
        <f t="shared" ref="K88" si="26">K90</f>
        <v>0</v>
      </c>
      <c r="L88" s="15"/>
    </row>
    <row r="89" spans="2:12" s="7" customFormat="1" ht="26.25" customHeight="1" x14ac:dyDescent="0.2">
      <c r="B89" s="151"/>
      <c r="C89" s="151"/>
      <c r="D89" s="151"/>
      <c r="E89" s="151"/>
      <c r="F89" s="151"/>
      <c r="G89" s="158" t="s">
        <v>132</v>
      </c>
      <c r="H89" s="132"/>
      <c r="I89" s="135"/>
      <c r="J89" s="135"/>
      <c r="K89" s="135"/>
      <c r="L89" s="15"/>
    </row>
    <row r="90" spans="2:12" s="7" customFormat="1" x14ac:dyDescent="0.2">
      <c r="B90" s="151"/>
      <c r="C90" s="151"/>
      <c r="D90" s="151"/>
      <c r="E90" s="151"/>
      <c r="F90" s="151"/>
      <c r="G90" s="156" t="s">
        <v>133</v>
      </c>
      <c r="H90" s="133"/>
      <c r="I90" s="134">
        <f>I93</f>
        <v>30280.799999999999</v>
      </c>
      <c r="J90" s="134">
        <f>J93</f>
        <v>0</v>
      </c>
      <c r="K90" s="134">
        <v>0</v>
      </c>
      <c r="L90" s="15"/>
    </row>
    <row r="91" spans="2:12" s="7" customFormat="1" x14ac:dyDescent="0.2">
      <c r="B91" s="151"/>
      <c r="C91" s="151"/>
      <c r="D91" s="151"/>
      <c r="E91" s="151"/>
      <c r="F91" s="151"/>
      <c r="G91" s="149" t="s">
        <v>134</v>
      </c>
      <c r="H91" s="132"/>
      <c r="I91" s="135"/>
      <c r="J91" s="135"/>
      <c r="K91" s="135">
        <v>0</v>
      </c>
      <c r="L91" s="15"/>
    </row>
    <row r="92" spans="2:12" s="7" customFormat="1" ht="6.75" customHeight="1" x14ac:dyDescent="0.2">
      <c r="B92" s="151"/>
      <c r="C92" s="151"/>
      <c r="D92" s="151"/>
      <c r="E92" s="151"/>
      <c r="F92" s="151"/>
      <c r="G92" s="156"/>
      <c r="H92" s="133"/>
      <c r="I92" s="134"/>
      <c r="J92" s="134"/>
      <c r="K92" s="134"/>
      <c r="L92" s="15"/>
    </row>
    <row r="93" spans="2:12" s="7" customFormat="1" ht="15.75" customHeight="1" x14ac:dyDescent="0.2">
      <c r="B93" s="151"/>
      <c r="C93" s="151"/>
      <c r="D93" s="151"/>
      <c r="E93" s="151"/>
      <c r="F93" s="151"/>
      <c r="G93" s="150" t="s">
        <v>171</v>
      </c>
      <c r="H93" s="132"/>
      <c r="I93" s="135">
        <f>I94</f>
        <v>30280.799999999999</v>
      </c>
      <c r="J93" s="135">
        <f>J94</f>
        <v>0</v>
      </c>
      <c r="K93" s="135">
        <f t="shared" ref="K93" si="27">K94</f>
        <v>0</v>
      </c>
      <c r="L93" s="15"/>
    </row>
    <row r="94" spans="2:12" s="7" customFormat="1" ht="15" customHeight="1" x14ac:dyDescent="0.2">
      <c r="B94" s="151"/>
      <c r="C94" s="151"/>
      <c r="D94" s="151"/>
      <c r="E94" s="151"/>
      <c r="F94" s="151"/>
      <c r="G94" s="150" t="s">
        <v>172</v>
      </c>
      <c r="H94" s="136"/>
      <c r="I94" s="164">
        <f>I95</f>
        <v>30280.799999999999</v>
      </c>
      <c r="J94" s="164">
        <f t="shared" ref="J94:K95" si="28">J95</f>
        <v>0</v>
      </c>
      <c r="K94" s="164">
        <f t="shared" si="28"/>
        <v>0</v>
      </c>
      <c r="L94" s="15"/>
    </row>
    <row r="95" spans="2:12" s="7" customFormat="1" ht="17.25" customHeight="1" x14ac:dyDescent="0.2">
      <c r="B95" s="151"/>
      <c r="C95" s="151"/>
      <c r="D95" s="151"/>
      <c r="E95" s="151"/>
      <c r="F95" s="151"/>
      <c r="G95" s="150" t="s">
        <v>177</v>
      </c>
      <c r="H95" s="136"/>
      <c r="I95" s="164">
        <f>I96</f>
        <v>30280.799999999999</v>
      </c>
      <c r="J95" s="164">
        <f t="shared" si="28"/>
        <v>0</v>
      </c>
      <c r="K95" s="164">
        <f t="shared" si="28"/>
        <v>0</v>
      </c>
      <c r="L95" s="15"/>
    </row>
    <row r="96" spans="2:12" s="7" customFormat="1" ht="17.25" customHeight="1" x14ac:dyDescent="0.2">
      <c r="B96" s="151"/>
      <c r="C96" s="151"/>
      <c r="D96" s="151"/>
      <c r="E96" s="151"/>
      <c r="F96" s="151"/>
      <c r="G96" s="150" t="s">
        <v>178</v>
      </c>
      <c r="H96" s="136">
        <v>5122</v>
      </c>
      <c r="I96" s="164">
        <v>30280.799999999999</v>
      </c>
      <c r="J96" s="140">
        <v>0</v>
      </c>
      <c r="K96" s="140">
        <v>0</v>
      </c>
      <c r="L96" s="15"/>
    </row>
    <row r="97" spans="2:12" s="7" customFormat="1" ht="9.75" customHeight="1" x14ac:dyDescent="0.2">
      <c r="B97" s="151"/>
      <c r="C97" s="151"/>
      <c r="D97" s="151"/>
      <c r="E97" s="151"/>
      <c r="F97" s="151"/>
      <c r="G97" s="150"/>
      <c r="H97" s="152"/>
      <c r="I97" s="165"/>
      <c r="J97" s="165"/>
      <c r="K97" s="165"/>
      <c r="L97" s="15"/>
    </row>
    <row r="98" spans="2:12" x14ac:dyDescent="0.2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</row>
    <row r="99" spans="2:12" x14ac:dyDescent="0.2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</row>
    <row r="100" spans="2:12" x14ac:dyDescent="0.2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</row>
    <row r="101" spans="2:12" x14ac:dyDescent="0.2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</row>
    <row r="102" spans="2:12" x14ac:dyDescent="0.2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</row>
    <row r="103" spans="2:12" x14ac:dyDescent="0.2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spans="2:12" x14ac:dyDescent="0.2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spans="2:12" x14ac:dyDescent="0.2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</row>
    <row r="106" spans="2:12" x14ac:dyDescent="0.2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</row>
    <row r="107" spans="2:12" x14ac:dyDescent="0.2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</row>
    <row r="108" spans="2:12" x14ac:dyDescent="0.2"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</row>
    <row r="109" spans="2:12" x14ac:dyDescent="0.2"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</row>
    <row r="110" spans="2:12" x14ac:dyDescent="0.2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</row>
    <row r="111" spans="2:12" x14ac:dyDescent="0.2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</row>
    <row r="112" spans="2:12" x14ac:dyDescent="0.2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</row>
    <row r="113" spans="2:12" x14ac:dyDescent="0.2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</row>
    <row r="114" spans="2:12" x14ac:dyDescent="0.2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</row>
    <row r="115" spans="2:12" x14ac:dyDescent="0.2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</row>
    <row r="116" spans="2:12" x14ac:dyDescent="0.2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</row>
    <row r="117" spans="2:12" x14ac:dyDescent="0.2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</row>
    <row r="118" spans="2:12" x14ac:dyDescent="0.2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</row>
    <row r="119" spans="2:12" x14ac:dyDescent="0.2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</row>
    <row r="120" spans="2:12" x14ac:dyDescent="0.2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</row>
    <row r="121" spans="2:12" x14ac:dyDescent="0.2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</row>
    <row r="122" spans="2:12" x14ac:dyDescent="0.2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</row>
    <row r="123" spans="2:12" x14ac:dyDescent="0.2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</row>
    <row r="124" spans="2:12" x14ac:dyDescent="0.2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</row>
    <row r="125" spans="2:12" x14ac:dyDescent="0.2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</row>
    <row r="126" spans="2:12" x14ac:dyDescent="0.2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</row>
    <row r="127" spans="2:12" x14ac:dyDescent="0.2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</row>
    <row r="128" spans="2:12" x14ac:dyDescent="0.2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</row>
    <row r="129" spans="2:12" x14ac:dyDescent="0.2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</row>
    <row r="130" spans="2:12" x14ac:dyDescent="0.2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</row>
    <row r="131" spans="2:12" x14ac:dyDescent="0.2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</row>
    <row r="132" spans="2:12" x14ac:dyDescent="0.2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</row>
    <row r="133" spans="2:12" x14ac:dyDescent="0.2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</row>
    <row r="134" spans="2:12" x14ac:dyDescent="0.2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</row>
    <row r="135" spans="2:12" x14ac:dyDescent="0.2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</row>
    <row r="136" spans="2:12" x14ac:dyDescent="0.2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</row>
    <row r="137" spans="2:12" x14ac:dyDescent="0.2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</row>
    <row r="138" spans="2:12" x14ac:dyDescent="0.2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</row>
    <row r="139" spans="2:12" x14ac:dyDescent="0.2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</row>
    <row r="140" spans="2:12" x14ac:dyDescent="0.2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</row>
    <row r="141" spans="2:12" x14ac:dyDescent="0.2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</row>
    <row r="142" spans="2:12" x14ac:dyDescent="0.2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</row>
    <row r="143" spans="2:12" x14ac:dyDescent="0.2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</row>
    <row r="144" spans="2:12" x14ac:dyDescent="0.2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</row>
    <row r="145" spans="2:12" x14ac:dyDescent="0.2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</row>
    <row r="146" spans="2:12" x14ac:dyDescent="0.2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</row>
    <row r="147" spans="2:12" x14ac:dyDescent="0.2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</row>
    <row r="148" spans="2:12" x14ac:dyDescent="0.2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</row>
    <row r="149" spans="2:12" x14ac:dyDescent="0.2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</row>
    <row r="150" spans="2:12" x14ac:dyDescent="0.2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</row>
    <row r="151" spans="2:12" x14ac:dyDescent="0.2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</row>
    <row r="152" spans="2:12" x14ac:dyDescent="0.2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</row>
    <row r="153" spans="2:12" x14ac:dyDescent="0.2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</row>
    <row r="154" spans="2:12" x14ac:dyDescent="0.2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</row>
    <row r="155" spans="2:12" x14ac:dyDescent="0.2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</row>
    <row r="156" spans="2:12" x14ac:dyDescent="0.2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</row>
    <row r="157" spans="2:12" x14ac:dyDescent="0.2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</row>
    <row r="158" spans="2:12" x14ac:dyDescent="0.2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</row>
    <row r="159" spans="2:12" x14ac:dyDescent="0.2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</row>
  </sheetData>
  <mergeCells count="6">
    <mergeCell ref="K3:K4"/>
    <mergeCell ref="B3:D3"/>
    <mergeCell ref="E3:F3"/>
    <mergeCell ref="G3:G4"/>
    <mergeCell ref="I3:I4"/>
    <mergeCell ref="J3:J4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Հ3 Մաս 1 և 2 (2)</vt:lpstr>
      <vt:lpstr>Հ3 Մաս 3</vt:lpstr>
      <vt:lpstr>Հ3 Մաս 4</vt:lpstr>
      <vt:lpstr>Հ4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Melania Melkonyan</cp:lastModifiedBy>
  <cp:lastPrinted>2024-09-19T10:05:31Z</cp:lastPrinted>
  <dcterms:created xsi:type="dcterms:W3CDTF">2017-12-06T07:28:20Z</dcterms:created>
  <dcterms:modified xsi:type="dcterms:W3CDTF">2024-09-19T11:16:33Z</dcterms:modified>
</cp:coreProperties>
</file>